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2\"/>
    </mc:Choice>
  </mc:AlternateContent>
  <bookViews>
    <workbookView xWindow="0" yWindow="0" windowWidth="19200" windowHeight="81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<sst xmlns="http://schemas.openxmlformats.org/spreadsheetml/2006/main" count="1080" uniqueCount="584">
  <si>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</si>
  <si>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</si>
  <si>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</si>
  <si>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</si>
  <si>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</si>
  <si>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</si>
  <si>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</si>
  <si>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</si>
  <si>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</si>
  <si>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</si>
  <si>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</si>
  <si>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</si>
  <si>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</si>
  <si>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</si>
  <si>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</si>
  <si>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</si>
  <si>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</si>
  <si>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</si>
  <si>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</si>
  <si>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</si>
  <si>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</si>
  <si>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</si>
  <si>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</si>
  <si>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</si>
  <si>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</si>
  <si>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</si>
  <si>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</si>
  <si>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</si>
  <si>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</si>
  <si>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</si>
  <si>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</si>
  <si>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</si>
  <si>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</si>
  <si>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</si>
  <si>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</si>
  <si>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</si>
  <si>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</si>
  <si>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</si>
  <si>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</si>
  <si>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</si>
  <si>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</si>
  <si>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</si>
  <si>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</si>
  <si>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</si>
  <si>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</si>
  <si>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</si>
  <si>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</si>
  <si>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</si>
  <si>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</si>
  <si>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</si>
  <si>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</si>
  <si>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</si>
  <si>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</si>
  <si>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</si>
  <si>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</si>
  <si>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</si>
  <si>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</si>
  <si>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</si>
  <si>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</si>
  <si>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</si>
  <si>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</si>
  <si>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</si>
  <si>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</si>
  <si>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</si>
  <si>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</si>
  <si>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</si>
  <si>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</si>
  <si>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</si>
  <si>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</si>
  <si>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</si>
  <si>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</si>
  <si>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</si>
  <si>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</si>
  <si>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</si>
  <si>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</si>
  <si>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</si>
  <si>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</si>
  <si>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</si>
  <si>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</si>
  <si>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</si>
  <si>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</si>
  <si>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</si>
  <si>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</si>
  <si>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</si>
  <si>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</si>
  <si>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</si>
  <si>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</si>
  <si>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</si>
  <si>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</si>
  <si>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</si>
  <si>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</si>
  <si>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</si>
  <si>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</si>
  <si>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</si>
  <si>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</si>
  <si>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</si>
  <si>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</si>
  <si>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</si>
  <si>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</si>
  <si>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</si>
  <si>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</si>
  <si>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</si>
  <si>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</si>
  <si>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</si>
  <si>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</si>
  <si>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</si>
  <si>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</si>
  <si>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</si>
  <si>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</si>
  <si>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</si>
  <si>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</si>
  <si>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</si>
  <si>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</si>
  <si>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</si>
  <si>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</si>
  <si>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</si>
  <si>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</si>
  <si>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</si>
  <si>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</si>
  <si>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</si>
  <si>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</si>
  <si>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</si>
  <si>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</si>
  <si>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</si>
  <si>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</si>
  <si>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</si>
  <si>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</si>
  <si>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</si>
  <si>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</si>
  <si>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</si>
  <si>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</si>
  <si>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</si>
  <si>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</si>
  <si>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</si>
  <si>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</si>
  <si>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</si>
  <si>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</si>
  <si>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</si>
  <si>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</si>
  <si>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</si>
  <si>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</si>
  <si>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</si>
  <si>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</si>
  <si>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</si>
  <si>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</si>
  <si>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</si>
  <si>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</si>
  <si>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</si>
  <si>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</si>
  <si>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</si>
  <si>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</si>
  <si>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</si>
  <si>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</si>
  <si>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</si>
  <si>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</si>
  <si>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</si>
  <si>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</si>
  <si>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</si>
  <si>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</si>
  <si>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</si>
  <si>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</si>
  <si>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</si>
  <si>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</si>
  <si>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</si>
  <si>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</si>
  <si>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</si>
  <si>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</si>
  <si>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</si>
  <si>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</si>
  <si>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</si>
  <si>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</si>
  <si>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</si>
  <si>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</si>
  <si>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</si>
  <si>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</si>
  <si>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</si>
  <si>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</si>
  <si>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</si>
  <si>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</si>
  <si>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</si>
  <si>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</si>
  <si>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</si>
  <si>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</si>
  <si>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</si>
  <si>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</si>
  <si>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</si>
  <si>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</si>
  <si>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</si>
  <si>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</si>
  <si>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</si>
  <si>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</si>
  <si>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</si>
  <si>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</si>
  <si>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</si>
  <si>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</si>
  <si>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</si>
  <si>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</si>
  <si>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</si>
  <si>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</si>
  <si>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</si>
  <si>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</si>
  <si>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</si>
  <si>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</si>
  <si>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</si>
  <si>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</si>
  <si>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</si>
  <si>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</si>
  <si>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</si>
  <si>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</si>
  <si>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</si>
  <si>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</si>
  <si>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</si>
  <si>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</si>
  <si>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</si>
  <si>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</si>
  <si>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</si>
  <si>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</si>
  <si>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</si>
  <si>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</si>
  <si>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</si>
  <si>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</si>
  <si>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</si>
  <si>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</si>
  <si>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</si>
  <si>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</si>
  <si>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</si>
  <si>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</si>
  <si>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</si>
  <si>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</si>
  <si>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</si>
  <si>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</si>
  <si>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</si>
  <si>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</si>
  <si>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</si>
  <si>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</si>
  <si>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</si>
  <si>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</si>
  <si>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</si>
  <si>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</si>
  <si>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</si>
  <si>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</si>
  <si>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</si>
  <si>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</si>
  <si>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</si>
  <si>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</si>
  <si>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</si>
  <si>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</si>
  <si>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</si>
  <si>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</si>
  <si>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</si>
  <si>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</si>
  <si>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</si>
  <si>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</si>
  <si>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</si>
  <si>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</si>
  <si>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</si>
  <si>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</si>
  <si>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</si>
  <si>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</si>
  <si>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</si>
  <si>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</si>
  <si>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</si>
  <si>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</si>
  <si>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</si>
  <si>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</si>
  <si>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</si>
  <si>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</si>
  <si>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</si>
  <si>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</si>
  <si>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</si>
  <si>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</si>
  <si>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</si>
  <si>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</si>
  <si>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</si>
  <si>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</si>
  <si>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</si>
  <si>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</si>
  <si>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</si>
  <si>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</si>
  <si>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</si>
  <si>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</si>
  <si>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</si>
  <si>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</si>
  <si>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</si>
  <si>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</si>
  <si>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</si>
  <si>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</si>
  <si>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</si>
  <si>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</si>
  <si>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</si>
  <si>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</si>
  <si>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</si>
  <si>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</si>
  <si>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</si>
  <si>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</si>
  <si>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</si>
  <si>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</si>
  <si>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</si>
  <si>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</si>
  <si>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</si>
  <si>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</si>
  <si>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</si>
  <si>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</si>
  <si>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</si>
  <si>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</si>
  <si>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</si>
  <si>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</si>
  <si>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</si>
  <si>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</si>
  <si>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</si>
  <si>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</si>
  <si>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</si>
  <si>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</si>
  <si>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</si>
  <si>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</si>
  <si>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</si>
  <si>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</si>
  <si>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</si>
  <si>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</si>
  <si>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</si>
  <si>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</si>
  <si>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</si>
  <si>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</si>
  <si>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</si>
  <si>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</si>
  <si>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</si>
  <si>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</si>
  <si>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</si>
  <si>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</si>
  <si>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</si>
  <si>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</si>
  <si>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</si>
  <si>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</si>
  <si>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</si>
  <si>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</si>
  <si>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</si>
  <si>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</si>
  <si>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</si>
  <si>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</si>
  <si>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</si>
  <si>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</si>
  <si>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</si>
  <si>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</si>
  <si>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</si>
  <si>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</si>
  <si>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</si>
  <si>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</si>
  <si>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</si>
  <si>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</si>
  <si>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</si>
  <si>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</si>
  <si>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</si>
  <si>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</si>
  <si>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</si>
  <si>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</si>
  <si>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</si>
  <si>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</si>
  <si>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</si>
  <si>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</si>
  <si>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</si>
  <si>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</si>
  <si>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</si>
  <si>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</si>
  <si>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</si>
  <si>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</si>
  <si>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</si>
  <si>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</si>
  <si>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</si>
  <si>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</si>
  <si>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</si>
  <si>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</si>
  <si>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</si>
  <si>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</si>
  <si>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</si>
  <si>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</si>
  <si>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</si>
  <si>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</si>
  <si>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</si>
  <si>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</si>
  <si>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</si>
  <si>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</si>
  <si>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</si>
  <si>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</si>
  <si>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</si>
  <si>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</si>
  <si>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</si>
  <si>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</si>
  <si>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</si>
  <si>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</si>
  <si>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</si>
  <si>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</si>
  <si>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</si>
  <si>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</si>
  <si>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</si>
  <si>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</si>
  <si>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</si>
  <si>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</si>
  <si>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</si>
  <si>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</si>
  <si>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</si>
  <si>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</si>
  <si>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</si>
  <si>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</si>
  <si>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</si>
  <si>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</si>
  <si>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</si>
  <si>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</si>
  <si>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</si>
  <si>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</si>
  <si>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</si>
  <si>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</si>
  <si>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</si>
  <si>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</si>
  <si>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</si>
  <si>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</si>
  <si>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</si>
  <si>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</si>
  <si>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</si>
  <si>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</si>
  <si>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</si>
  <si>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</si>
  <si>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</si>
  <si>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</si>
  <si>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</si>
  <si>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</si>
  <si>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</si>
  <si>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</si>
  <si>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</si>
  <si>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</si>
  <si>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</si>
  <si>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</si>
  <si>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</si>
  <si>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</si>
  <si>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</si>
  <si>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</si>
  <si>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</si>
  <si>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</si>
  <si>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</si>
  <si>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</si>
  <si>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</si>
  <si>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</si>
  <si>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</si>
  <si>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</si>
  <si>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</si>
  <si>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</si>
  <si>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</si>
  <si>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</si>
  <si>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</si>
  <si>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</si>
  <si>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</si>
  <si>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</si>
  <si>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</si>
  <si>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</si>
  <si>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</si>
  <si>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</si>
  <si>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</si>
  <si>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</si>
  <si>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</si>
  <si>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</si>
  <si>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</si>
  <si>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</si>
  <si>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</si>
  <si>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</si>
  <si>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</si>
  <si>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</si>
  <si>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</si>
  <si>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</si>
  <si>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</si>
  <si>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</si>
  <si>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</si>
  <si>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</si>
  <si>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</si>
  <si>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</si>
  <si>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</si>
  <si>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</si>
  <si>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</si>
  <si>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</si>
  <si>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</si>
  <si>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</si>
  <si>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</si>
  <si>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</si>
  <si>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</si>
  <si>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</si>
  <si>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</si>
  <si>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</si>
  <si>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</si>
  <si>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</si>
  <si>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</si>
  <si>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</si>
  <si>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</si>
  <si>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</si>
  <si>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</si>
  <si>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</si>
  <si>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</si>
  <si>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</si>
  <si>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</si>
  <si>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</si>
  <si>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</si>
  <si>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</si>
  <si>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</si>
  <si>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</si>
  <si>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</si>
  <si>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</si>
  <si>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</si>
  <si>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</si>
  <si>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</si>
  <si>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</si>
  <si>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</si>
  <si>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</si>
  <si>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</si>
  <si>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</si>
  <si>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</si>
  <si>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</si>
  <si>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</si>
  <si>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</si>
  <si>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</si>
  <si>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</si>
  <si>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</si>
  <si>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</si>
  <si>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</si>
  <si>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</si>
  <si>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</si>
  <si>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2023</t>
  </si>
  <si>
    <t>Год 2026</t>
  </si>
  <si>
    <t xml:space="preserve"> по состоянию на 01.01.2022 года </t>
  </si>
  <si>
    <t>ОАО "Тюменьэнерго" Тюменские РС</t>
  </si>
  <si>
    <t>Тюменская область</t>
  </si>
  <si>
    <t xml:space="preserve">Наименование объекта </t>
  </si>
  <si>
    <t xml:space="preserve"> Реконструкция здания ОПУ на ПС Бердюжье (демонтаж кирпичного ОПУ, установка блочной ОПУ с оборудованием)</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</si>
  <si>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</si>
  <si>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</si>
  <si>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</si>
  <si>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</si>
  <si>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</si>
  <si>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</si>
  <si>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</si>
  <si>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</si>
  <si>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</si>
  <si>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</si>
  <si>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</si>
  <si>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</si>
  <si>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</si>
  <si>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</si>
  <si>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</si>
  <si>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</si>
  <si>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</si>
  <si>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</si>
  <si>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</si>
  <si>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</si>
  <si>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198,66 млн. руб.</t>
  </si>
  <si>
    <t>Год 2024</t>
  </si>
  <si>
    <t xml:space="preserve">Год 2025 </t>
  </si>
  <si>
    <t>Год 2027</t>
  </si>
  <si>
    <t xml:space="preserve">Факт 2022 года </t>
  </si>
  <si>
    <t xml:space="preserve">по состоянию на 01.01.2023 года </t>
  </si>
  <si>
    <t>Реконструкция здания ОПУ на ПС Бердюжье площадью 318,90 кв.м.</t>
  </si>
  <si>
    <t xml:space="preserve"> не требуется </t>
  </si>
  <si>
    <t xml:space="preserve"> Срок реализации не подошел</t>
  </si>
  <si>
    <t xml:space="preserve"> Реконструкция здания ОПУ на ПС Бердюжье площадью 318,90 кв.м.</t>
  </si>
  <si>
    <t xml:space="preserve"> Проблемные вопросы отсутствуют, реализация проекта в установленные сроки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</si>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</sst>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6" t="s">
        <v>548</v>
      </c>
      <c r="B5" s="286"/>
      <c r="C5" s="286"/>
      <c r="D5" s="127"/>
      <c r="E5" s="127"/>
      <c r="F5" s="127"/>
      <c r="G5" s="127"/>
      <c r="H5" s="127"/>
    </row>
    <row r="6" spans="1:20" s="12" customFormat="1" ht="18.75" x14ac:dyDescent="0.3">
      <c r="A6" s="17"/>
      <c r="D6" s="16"/>
      <c r="E6" s="16"/>
      <c r="F6" s="15"/>
    </row>
    <row r="7" spans="1:20" s="12" customFormat="1" ht="18.75" x14ac:dyDescent="0.2">
      <c r="A7" s="290" t="s">
        <v>10</v>
      </c>
      <c r="B7" s="290"/>
      <c r="C7" s="2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8" t="s">
        <v>484</v>
      </c>
      <c r="B9" s="288"/>
      <c r="C9" s="288"/>
      <c r="D9" s="8"/>
      <c r="E9" s="8"/>
      <c r="F9" s="8"/>
      <c r="G9" s="13"/>
      <c r="H9" s="13"/>
      <c r="I9" s="13"/>
      <c r="J9" s="13"/>
      <c r="K9" s="13"/>
      <c r="L9" s="13"/>
      <c r="M9" s="13"/>
      <c r="N9" s="13"/>
      <c r="O9" s="13"/>
      <c r="P9" s="13"/>
      <c r="Q9" s="13"/>
      <c r="R9" s="13"/>
      <c r="S9" s="13"/>
      <c r="T9" s="13"/>
    </row>
    <row r="10" spans="1:20" s="12" customFormat="1" ht="18.75" x14ac:dyDescent="0.2">
      <c r="A10" s="287" t="s">
        <v>9</v>
      </c>
      <c r="B10" s="287"/>
      <c r="C10" s="2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461</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7" t="s">
        <v>8</v>
      </c>
      <c r="B13" s="287"/>
      <c r="C13" s="2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8" t="s">
        <v>458</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7" t="s">
        <v>7</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8" t="s">
        <v>436</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62.25" customHeight="1" x14ac:dyDescent="0.2">
      <c r="A24" s="283"/>
      <c r="B24" s="284"/>
      <c r="C24" s="28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8"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8" t="s">
        <v>526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8"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8"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8"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8"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8"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8" t="s">
        <v>315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8"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8"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8"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8"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8"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8" t="s">
        <v>454</v>
      </c>
      <c r="D38" s="22"/>
      <c r="E38" s="22"/>
      <c r="F38" s="22"/>
      <c r="G38" s="22"/>
      <c r="H38" s="22"/>
      <c r="I38" s="22"/>
      <c r="J38" s="22"/>
      <c r="K38" s="22"/>
      <c r="L38" s="22"/>
      <c r="M38" s="22"/>
      <c r="N38" s="22"/>
      <c r="O38" s="22"/>
      <c r="P38" s="22"/>
      <c r="Q38" s="22"/>
      <c r="R38" s="22"/>
      <c r="S38" s="22"/>
      <c r="T38" s="22"/>
    </row>
    <row r="39" spans="1:20" ht="23.25" customHeight="1" x14ac:dyDescent="0.25">
      <c r="A39" s="283"/>
      <c r="B39" s="284"/>
      <c r="C39" s="285"/>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6" t="s">
        <v>549</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517</v>
      </c>
      <c r="D46" s="22"/>
      <c r="E46" s="22"/>
      <c r="F46" s="22"/>
      <c r="G46" s="22"/>
      <c r="H46" s="22"/>
      <c r="I46" s="22"/>
      <c r="J46" s="22"/>
      <c r="K46" s="22"/>
      <c r="L46" s="22"/>
      <c r="M46" s="22"/>
      <c r="N46" s="22"/>
      <c r="O46" s="22"/>
      <c r="P46" s="22"/>
      <c r="Q46" s="22"/>
      <c r="R46" s="22"/>
      <c r="S46" s="22"/>
      <c r="T46" s="22"/>
    </row>
    <row r="47" spans="1:20" ht="18.75" customHeight="1" x14ac:dyDescent="0.25">
      <c r="A47" s="283"/>
      <c r="B47" s="284"/>
      <c r="C47" s="285"/>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7">
        <v>198.66075960000001</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8">
        <v>165.56674800000002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F_TP3500.PS.0012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здания ОПУ на ПС Бердюжье Ишимского ТПО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8" t="s">
        <v>410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321</v>
      </c>
      <c r="D19" s="291" t="s">
        <v>320</v>
      </c>
      <c r="E19" s="291" t="s">
        <v>108</v>
      </c>
      <c r="F19" s="291" t="s">
        <v>107</v>
      </c>
      <c r="G19" s="291" t="s">
        <v>316</v>
      </c>
      <c r="H19" s="291" t="s">
        <v>106</v>
      </c>
      <c r="I19" s="291" t="s">
        <v>105</v>
      </c>
      <c r="J19" s="291" t="s">
        <v>104</v>
      </c>
      <c r="K19" s="291" t="s">
        <v>103</v>
      </c>
      <c r="L19" s="291" t="s">
        <v>102</v>
      </c>
      <c r="M19" s="291" t="s">
        <v>101</v>
      </c>
      <c r="N19" s="291" t="s">
        <v>100</v>
      </c>
      <c r="O19" s="291" t="s">
        <v>99</v>
      </c>
      <c r="P19" s="291" t="s">
        <v>98</v>
      </c>
      <c r="Q19" s="291" t="s">
        <v>319</v>
      </c>
      <c r="R19" s="291"/>
      <c r="S19" s="295" t="s">
        <v>402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317</v>
      </c>
      <c r="R20" s="41" t="s">
        <v>318</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F_TP3500.PS.0012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Реконструкция здания ОПУ на ПС Бердюжье Ишимского ТПО</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9" t="s">
        <v>415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230</v>
      </c>
      <c r="C21" s="301"/>
      <c r="D21" s="304" t="s">
        <v>131</v>
      </c>
      <c r="E21" s="300" t="s">
        <v>444</v>
      </c>
      <c r="F21" s="301"/>
      <c r="G21" s="300" t="s">
        <v>249</v>
      </c>
      <c r="H21" s="301"/>
      <c r="I21" s="300" t="s">
        <v>130</v>
      </c>
      <c r="J21" s="301"/>
      <c r="K21" s="304" t="s">
        <v>129</v>
      </c>
      <c r="L21" s="300" t="s">
        <v>128</v>
      </c>
      <c r="M21" s="301"/>
      <c r="N21" s="300" t="s">
        <v>440</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89" t="s">
        <v>124</v>
      </c>
      <c r="R22" s="89" t="s">
        <v>414</v>
      </c>
      <c r="S22" s="89" t="s">
        <v>123</v>
      </c>
      <c r="T22" s="89" t="s">
        <v>122</v>
      </c>
    </row>
    <row r="23" spans="1:113" ht="51.75" customHeight="1" x14ac:dyDescent="0.25">
      <c r="A23" s="309"/>
      <c r="B23" s="125" t="s">
        <v>120</v>
      </c>
      <c r="C23" s="125" t="s">
        <v>121</v>
      </c>
      <c r="D23" s="30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9" t="s">
        <v>448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90"/>
      <c r="F8" s="190"/>
      <c r="G8" s="190"/>
      <c r="H8" s="190"/>
      <c r="I8" s="190"/>
      <c r="J8" s="190"/>
      <c r="K8" s="190"/>
      <c r="L8" s="190"/>
      <c r="M8" s="190"/>
      <c r="N8" s="190"/>
      <c r="O8" s="190"/>
      <c r="P8" s="190"/>
      <c r="Q8" s="190"/>
      <c r="R8" s="190"/>
      <c r="S8" s="120"/>
      <c r="T8" s="120"/>
      <c r="U8" s="120"/>
      <c r="V8" s="120"/>
      <c r="W8" s="120"/>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
        <v>461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Реконструкция здания ОПУ на ПС Бердюжье Ишимского ТПО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47.25" customHeight="1" x14ac:dyDescent="0.25">
      <c r="A21" s="320" t="s">
        <v>6</v>
      </c>
      <c r="B21" s="315" t="s">
        <v>424</v>
      </c>
      <c r="C21" s="316"/>
      <c r="D21" s="315" t="s">
        <v>426</v>
      </c>
      <c r="E21" s="316"/>
      <c r="F21" s="310" t="s">
        <v>103</v>
      </c>
      <c r="G21" s="312"/>
      <c r="H21" s="312"/>
      <c r="I21" s="311"/>
      <c r="J21" s="320" t="s">
        <v>427</v>
      </c>
      <c r="K21" s="315" t="s">
        <v>428</v>
      </c>
      <c r="L21" s="316"/>
      <c r="M21" s="315" t="s">
        <v>429</v>
      </c>
      <c r="N21" s="316"/>
      <c r="O21" s="315" t="s">
        <v>416</v>
      </c>
      <c r="P21" s="316"/>
      <c r="Q21" s="315" t="s">
        <v>136</v>
      </c>
      <c r="R21" s="316"/>
      <c r="S21" s="320" t="s">
        <v>135</v>
      </c>
      <c r="T21" s="320" t="s">
        <v>430</v>
      </c>
      <c r="U21" s="320" t="s">
        <v>425</v>
      </c>
      <c r="V21" s="315" t="s">
        <v>134</v>
      </c>
      <c r="W21" s="316"/>
      <c r="X21" s="310" t="s">
        <v>126</v>
      </c>
      <c r="Y21" s="312"/>
      <c r="Z21" s="310" t="s">
        <v>125</v>
      </c>
      <c r="AA21" s="312"/>
    </row>
    <row r="22" spans="1:27" ht="216" customHeight="1" x14ac:dyDescent="0.25">
      <c r="A22" s="321"/>
      <c r="B22" s="317"/>
      <c r="C22" s="318"/>
      <c r="D22" s="317"/>
      <c r="E22" s="318"/>
      <c r="F22" s="310" t="s">
        <v>133</v>
      </c>
      <c r="G22" s="311"/>
      <c r="H22" s="310" t="s">
        <v>132</v>
      </c>
      <c r="I22" s="311"/>
      <c r="J22" s="322"/>
      <c r="K22" s="317"/>
      <c r="L22" s="318"/>
      <c r="M22" s="317"/>
      <c r="N22" s="318"/>
      <c r="O22" s="317"/>
      <c r="P22" s="318"/>
      <c r="Q22" s="317"/>
      <c r="R22" s="318"/>
      <c r="S22" s="322"/>
      <c r="T22" s="322"/>
      <c r="U22" s="322"/>
      <c r="V22" s="317"/>
      <c r="W22" s="318"/>
      <c r="X22" s="89" t="s">
        <v>124</v>
      </c>
      <c r="Y22" s="89" t="s">
        <v>414</v>
      </c>
      <c r="Z22" s="89" t="s">
        <v>123</v>
      </c>
      <c r="AA22" s="89" t="s">
        <v>122</v>
      </c>
    </row>
    <row r="23" spans="1:27" ht="60" customHeight="1" x14ac:dyDescent="0.25">
      <c r="A23" s="322"/>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f>
        <v>Год раскрытия информации: 2023 год</v>
      </c>
      <c r="B5" s="286"/>
      <c r="C5" s="28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8" t="str">
        <f>'1. паспорт местоположение'!A12:C12</f>
        <v>F_TP3500.PS.0012</v>
      </c>
      <c r="B12" s="323"/>
      <c r="C12" s="32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8" t="str">
        <f>'1. паспорт местоположение'!A15:C15</f>
        <v>Реконструкция здания ОПУ на ПС Бердюжье Ишимского ТПО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8" t="s">
        <v>409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481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6"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482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483</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9">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9" t="s">
        <v>560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6" t="str">
        <f>'1. паспорт местоположение'!A5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0"/>
      <c r="AB6" s="12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0"/>
      <c r="AB7" s="12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1"/>
      <c r="AB8" s="12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0"/>
      <c r="AB10" s="120"/>
    </row>
    <row r="11" spans="1:28" x14ac:dyDescent="0.25">
      <c r="A11" s="331" t="str">
        <f>'1. паспорт местоположение'!A12:C12</f>
        <v>F_TP3500.PS.0012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1"/>
      <c r="AB11" s="12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1" t="str">
        <f>'1. паспорт местоположение'!A15:C15</f>
        <v>Реконструкция здания ОПУ на ПС Бердюжье Ишимского ТПО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1"/>
      <c r="AB14" s="12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1"/>
      <c r="AB20" s="13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1"/>
      <c r="AB21" s="131"/>
    </row>
    <row r="22" spans="1:28" x14ac:dyDescent="0.25">
      <c r="A22" s="325" t="s">
        <v>441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2"/>
      <c r="AB22" s="132"/>
    </row>
    <row r="23" spans="1:28" ht="32.25" customHeight="1" x14ac:dyDescent="0.25">
      <c r="A23" s="327" t="s">
        <v>312</v>
      </c>
      <c r="B23" s="328"/>
      <c r="C23" s="328"/>
      <c r="D23" s="328"/>
      <c r="E23" s="328"/>
      <c r="F23" s="328"/>
      <c r="G23" s="328"/>
      <c r="H23" s="328"/>
      <c r="I23" s="328"/>
      <c r="J23" s="328"/>
      <c r="K23" s="328"/>
      <c r="L23" s="329"/>
      <c r="M23" s="326" t="s">
        <v>313</v>
      </c>
      <c r="N23" s="326"/>
      <c r="O23" s="326"/>
      <c r="P23" s="326"/>
      <c r="Q23" s="326"/>
      <c r="R23" s="326"/>
      <c r="S23" s="326"/>
      <c r="T23" s="326"/>
      <c r="U23" s="326"/>
      <c r="V23" s="326"/>
      <c r="W23" s="326"/>
      <c r="X23" s="326"/>
      <c r="Y23" s="326"/>
      <c r="Z23" s="326"/>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f>
        <v>Год раскрытия информации: 2023 год</v>
      </c>
      <c r="B5" s="286"/>
      <c r="C5" s="286"/>
      <c r="D5" s="286"/>
      <c r="E5" s="286"/>
      <c r="F5" s="286"/>
      <c r="G5" s="286"/>
      <c r="H5" s="286"/>
      <c r="I5" s="286"/>
      <c r="J5" s="286"/>
      <c r="K5" s="286"/>
      <c r="L5" s="286"/>
      <c r="M5" s="286"/>
      <c r="N5" s="286"/>
      <c r="O5" s="28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F_TP3500.PS.0012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здания ОПУ на ПС Бердюжье Ишимского ТПО</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5" t="s">
        <v>418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2" t="s">
        <v>87</v>
      </c>
      <c r="F19" s="333"/>
      <c r="G19" s="333"/>
      <c r="H19" s="333"/>
      <c r="I19" s="334"/>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8"/>
      <c r="B8" s="248"/>
      <c r="C8" s="248"/>
      <c r="D8" s="248"/>
      <c r="E8" s="248"/>
      <c r="F8" s="248"/>
      <c r="G8" s="248"/>
      <c r="H8" s="248"/>
      <c r="I8" s="248"/>
      <c r="J8" s="248"/>
      <c r="K8" s="248"/>
      <c r="L8" s="120"/>
      <c r="M8" s="120"/>
      <c r="N8" s="120"/>
      <c r="O8" s="120"/>
      <c r="P8" s="120"/>
      <c r="Q8" s="120"/>
      <c r="R8" s="120"/>
      <c r="S8" s="120"/>
      <c r="T8" s="120"/>
      <c r="U8" s="120"/>
      <c r="V8" s="120"/>
      <c r="W8" s="120"/>
      <c r="X8" s="120"/>
      <c r="Y8" s="120"/>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8"/>
      <c r="B11" s="248"/>
      <c r="C11" s="248"/>
      <c r="D11" s="248"/>
      <c r="E11" s="248"/>
      <c r="F11" s="248"/>
      <c r="G11" s="248"/>
      <c r="H11" s="248"/>
      <c r="I11" s="248"/>
      <c r="J11" s="248"/>
      <c r="K11" s="248"/>
      <c r="L11" s="120"/>
      <c r="M11" s="120"/>
      <c r="N11" s="120"/>
      <c r="O11" s="120"/>
      <c r="P11" s="120"/>
      <c r="Q11" s="120"/>
      <c r="R11" s="120"/>
      <c r="S11" s="120"/>
      <c r="T11" s="120"/>
      <c r="U11" s="120"/>
      <c r="V11" s="120"/>
      <c r="W11" s="120"/>
      <c r="X11" s="120"/>
      <c r="Y11" s="120"/>
    </row>
    <row r="12" spans="1:44" s="12" customFormat="1" ht="18.75" customHeight="1" x14ac:dyDescent="0.2">
      <c r="A12" s="331" t="str">
        <f>'1. паспорт местоположение'!A12:C12</f>
        <v>F_TP3500.PS.0012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49.5" customHeight="1" x14ac:dyDescent="0.2">
      <c r="A15" s="331" t="str">
        <f>'1. паспорт местоположение'!A15:C15</f>
        <v>Реконструкция здания ОПУ на ПС Бердюжье Ишимского ТПО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289" t="s">
        <v>419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52"/>
      <c r="AP19" s="252"/>
      <c r="AQ19" s="252"/>
      <c r="AR19" s="37"/>
    </row>
    <row r="20" spans="1:45" ht="18.75" x14ac:dyDescent="0.3">
      <c r="AO20" s="252"/>
      <c r="AP20" s="252"/>
      <c r="AQ20" s="252"/>
      <c r="AR20" s="15"/>
    </row>
    <row r="21" spans="1:45" ht="18.75" x14ac:dyDescent="0.3">
      <c r="AO21" s="252"/>
      <c r="AP21" s="252"/>
      <c r="AQ21" s="252"/>
      <c r="AR21" s="15"/>
    </row>
    <row r="22" spans="1:45" s="3" customFormat="1" ht="15.75"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24.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67.5" customHeight="1" thickBot="1" x14ac:dyDescent="0.3">
      <c r="A24" s="400" t="s">
        <v>301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54"/>
      <c r="AN24" s="254"/>
      <c r="AO24" s="255"/>
      <c r="AP24" s="255"/>
      <c r="AQ24" s="255"/>
      <c r="AR24" s="255"/>
      <c r="AS24" s="256"/>
    </row>
    <row r="25" spans="1:45" ht="27.75" customHeight="1" x14ac:dyDescent="0.25">
      <c r="A25" s="381" t="s">
        <v>561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57"/>
      <c r="AN25" s="401" t="s">
        <v>300</v>
      </c>
      <c r="AO25" s="401"/>
      <c r="AP25" s="401"/>
      <c r="AQ25" s="402"/>
      <c r="AR25" s="402"/>
      <c r="AS25" s="256"/>
    </row>
    <row r="26" spans="1:45" x14ac:dyDescent="0.25">
      <c r="A26" s="352" t="s">
        <v>299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7"/>
      <c r="AN26" s="397" t="s">
        <v>298</v>
      </c>
      <c r="AO26" s="398"/>
      <c r="AP26" s="399"/>
      <c r="AQ26" s="389"/>
      <c r="AR26" s="390"/>
      <c r="AS26" s="256"/>
    </row>
    <row r="27" spans="1:45" x14ac:dyDescent="0.25">
      <c r="A27" s="352" t="s">
        <v>297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7"/>
      <c r="AN27" s="397" t="s">
        <v>296</v>
      </c>
      <c r="AO27" s="398"/>
      <c r="AP27" s="399"/>
      <c r="AQ27" s="389"/>
      <c r="AR27" s="390"/>
      <c r="AS27" s="256"/>
    </row>
    <row r="28" spans="1:45" ht="15.75" thickBot="1" x14ac:dyDescent="0.3">
      <c r="A28" s="383" t="s">
        <v>295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70"/>
      <c r="AL28" s="370"/>
      <c r="AM28" s="257"/>
      <c r="AN28" s="386" t="s">
        <v>562</v>
      </c>
      <c r="AO28" s="387"/>
      <c r="AP28" s="388"/>
      <c r="AQ28" s="389"/>
      <c r="AR28" s="390"/>
      <c r="AS28" s="256"/>
    </row>
    <row r="29" spans="1:45" ht="27.75" customHeight="1" x14ac:dyDescent="0.25">
      <c r="A29" s="391" t="s">
        <v>294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0"/>
      <c r="AL29" s="380"/>
      <c r="AM29" s="257"/>
      <c r="AN29" s="394"/>
      <c r="AO29" s="395"/>
      <c r="AP29" s="395"/>
      <c r="AQ29" s="389"/>
      <c r="AR29" s="396"/>
      <c r="AS29" s="256"/>
    </row>
    <row r="30" spans="1:45" x14ac:dyDescent="0.25">
      <c r="A30" s="352" t="s">
        <v>563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7"/>
      <c r="AS30" s="256"/>
    </row>
    <row r="31" spans="1:45" x14ac:dyDescent="0.25">
      <c r="A31" s="352" t="s">
        <v>293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7"/>
      <c r="AN31" s="257"/>
      <c r="AO31" s="258"/>
      <c r="AP31" s="258"/>
      <c r="AQ31" s="258"/>
      <c r="AR31" s="258"/>
      <c r="AS31" s="256"/>
    </row>
    <row r="32" spans="1:45" x14ac:dyDescent="0.25">
      <c r="A32" s="352" t="s">
        <v>272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7"/>
      <c r="AN32" s="257"/>
      <c r="AO32" s="257"/>
      <c r="AP32" s="257"/>
      <c r="AQ32" s="257"/>
      <c r="AR32" s="257"/>
      <c r="AS32" s="256"/>
    </row>
    <row r="33" spans="1:45" x14ac:dyDescent="0.25">
      <c r="A33" s="352" t="s">
        <v>292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57"/>
      <c r="AN33" s="257"/>
      <c r="AO33" s="257"/>
      <c r="AP33" s="257"/>
      <c r="AQ33" s="257"/>
      <c r="AR33" s="257"/>
      <c r="AS33" s="256"/>
    </row>
    <row r="34" spans="1:45" x14ac:dyDescent="0.25">
      <c r="A34" s="352" t="s">
        <v>291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7"/>
      <c r="AN34" s="257"/>
      <c r="AO34" s="257"/>
      <c r="AP34" s="257"/>
      <c r="AQ34" s="257"/>
      <c r="AR34" s="257"/>
      <c r="AS34" s="256"/>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7"/>
      <c r="AN35" s="257"/>
      <c r="AO35" s="257"/>
      <c r="AP35" s="257"/>
      <c r="AQ35" s="257"/>
      <c r="AR35" s="257"/>
      <c r="AS35" s="256"/>
    </row>
    <row r="36" spans="1:45" ht="15.75" thickBot="1" x14ac:dyDescent="0.3">
      <c r="A36" s="368" t="s">
        <v>265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57"/>
      <c r="AN36" s="257"/>
      <c r="AO36" s="257"/>
      <c r="AP36" s="257"/>
      <c r="AQ36" s="257"/>
      <c r="AR36" s="257"/>
      <c r="AS36" s="256"/>
    </row>
    <row r="37" spans="1:45"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57"/>
      <c r="AN37" s="257"/>
      <c r="AO37" s="257"/>
      <c r="AP37" s="257"/>
      <c r="AQ37" s="257"/>
      <c r="AR37" s="257"/>
      <c r="AS37" s="256"/>
    </row>
    <row r="38" spans="1:45" x14ac:dyDescent="0.25">
      <c r="A38" s="352" t="s">
        <v>290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7"/>
      <c r="AN38" s="257"/>
      <c r="AO38" s="257"/>
      <c r="AP38" s="257"/>
      <c r="AQ38" s="257"/>
      <c r="AR38" s="257"/>
      <c r="AS38" s="256"/>
    </row>
    <row r="39" spans="1:45" ht="15.75" thickBot="1" x14ac:dyDescent="0.3">
      <c r="A39" s="368" t="s">
        <v>289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57"/>
      <c r="AN39" s="257"/>
      <c r="AO39" s="257"/>
      <c r="AP39" s="257"/>
      <c r="AQ39" s="257"/>
      <c r="AR39" s="257"/>
      <c r="AS39" s="256"/>
    </row>
    <row r="40" spans="1:45" x14ac:dyDescent="0.25">
      <c r="A40" s="381" t="s">
        <v>564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57"/>
      <c r="AN40" s="257"/>
      <c r="AO40" s="257"/>
      <c r="AP40" s="257"/>
      <c r="AQ40" s="257"/>
      <c r="AR40" s="257"/>
      <c r="AS40" s="256"/>
    </row>
    <row r="41" spans="1:45" x14ac:dyDescent="0.25">
      <c r="A41" s="352" t="s">
        <v>288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7"/>
      <c r="AN41" s="257"/>
      <c r="AO41" s="257"/>
      <c r="AP41" s="257"/>
      <c r="AQ41" s="257"/>
      <c r="AR41" s="257"/>
      <c r="AS41" s="256"/>
    </row>
    <row r="42" spans="1:45" x14ac:dyDescent="0.25">
      <c r="A42" s="352" t="s">
        <v>287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7"/>
      <c r="AN42" s="257"/>
      <c r="AO42" s="257"/>
      <c r="AP42" s="257"/>
      <c r="AQ42" s="257"/>
      <c r="AR42" s="257"/>
      <c r="AS42" s="256"/>
    </row>
    <row r="43" spans="1:45" x14ac:dyDescent="0.25">
      <c r="A43" s="352" t="s">
        <v>286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7"/>
      <c r="AN43" s="257"/>
      <c r="AO43" s="257"/>
      <c r="AP43" s="257"/>
      <c r="AQ43" s="257"/>
      <c r="AR43" s="257"/>
      <c r="AS43" s="256"/>
    </row>
    <row r="44" spans="1:45" x14ac:dyDescent="0.25">
      <c r="A44" s="352" t="s">
        <v>285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7"/>
      <c r="AN44" s="257"/>
      <c r="AO44" s="257"/>
      <c r="AP44" s="257"/>
      <c r="AQ44" s="257"/>
      <c r="AR44" s="257"/>
      <c r="AS44" s="256"/>
    </row>
    <row r="45" spans="1:45" x14ac:dyDescent="0.25">
      <c r="A45" s="352" t="s">
        <v>284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7"/>
      <c r="AN45" s="257"/>
      <c r="AO45" s="257"/>
      <c r="AP45" s="257"/>
      <c r="AQ45" s="257"/>
      <c r="AR45" s="257"/>
      <c r="AS45" s="256"/>
    </row>
    <row r="46" spans="1:45" ht="15.75" thickBot="1" x14ac:dyDescent="0.3">
      <c r="A46" s="374" t="s">
        <v>565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57"/>
      <c r="AN46" s="257"/>
      <c r="AO46" s="257"/>
      <c r="AP46" s="257"/>
      <c r="AQ46" s="257"/>
      <c r="AR46" s="257"/>
      <c r="AS46" s="256"/>
    </row>
    <row r="47" spans="1:45" x14ac:dyDescent="0.25">
      <c r="A47" s="377" t="s">
        <v>283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566</v>
      </c>
      <c r="AN47" s="364"/>
      <c r="AO47" s="259" t="s">
        <v>567</v>
      </c>
      <c r="AP47" s="259" t="s">
        <v>568</v>
      </c>
      <c r="AQ47" s="256"/>
    </row>
    <row r="48" spans="1:45" x14ac:dyDescent="0.25">
      <c r="A48" s="352" t="s">
        <v>282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60"/>
      <c r="AP48" s="260"/>
      <c r="AQ48" s="256"/>
    </row>
    <row r="49" spans="1:43" x14ac:dyDescent="0.25">
      <c r="A49" s="352" t="s">
        <v>281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60"/>
      <c r="AP49" s="260"/>
      <c r="AQ49" s="256"/>
    </row>
    <row r="50" spans="1:43" ht="15.75" thickBot="1" x14ac:dyDescent="0.3">
      <c r="A50" s="368" t="s">
        <v>569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61"/>
      <c r="AP50" s="261"/>
      <c r="AQ50" s="256"/>
    </row>
    <row r="51" spans="1:43" ht="15.75"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x14ac:dyDescent="0.25">
      <c r="A52" s="362" t="s">
        <v>280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566</v>
      </c>
      <c r="AN52" s="364"/>
      <c r="AO52" s="259" t="s">
        <v>567</v>
      </c>
      <c r="AP52" s="259" t="s">
        <v>568</v>
      </c>
      <c r="AQ52" s="256"/>
    </row>
    <row r="53" spans="1:43"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66"/>
      <c r="AP53" s="266"/>
      <c r="AQ53" s="256"/>
    </row>
    <row r="54" spans="1:43" x14ac:dyDescent="0.25">
      <c r="A54" s="352" t="s">
        <v>278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60"/>
      <c r="AP54" s="260"/>
      <c r="AQ54" s="256"/>
    </row>
    <row r="55" spans="1:43" x14ac:dyDescent="0.25">
      <c r="A55" s="352" t="s">
        <v>277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60"/>
      <c r="AP55" s="260"/>
      <c r="AQ55" s="256"/>
    </row>
    <row r="56" spans="1:43" ht="15.75"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61"/>
      <c r="AP56" s="261"/>
      <c r="AQ56" s="256"/>
    </row>
    <row r="57" spans="1:43" ht="15.75"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x14ac:dyDescent="0.25">
      <c r="A58" s="362" t="s">
        <v>570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566</v>
      </c>
      <c r="AN58" s="364"/>
      <c r="AO58" s="259" t="s">
        <v>567</v>
      </c>
      <c r="AP58" s="259" t="s">
        <v>568</v>
      </c>
      <c r="AQ58" s="256"/>
    </row>
    <row r="59" spans="1:43" x14ac:dyDescent="0.25">
      <c r="A59" s="365" t="s">
        <v>275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9"/>
      <c r="AP59" s="269"/>
      <c r="AQ59" s="270"/>
    </row>
    <row r="60" spans="1:43"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60"/>
      <c r="AP60" s="260"/>
      <c r="AQ60" s="256"/>
    </row>
    <row r="61" spans="1:43" x14ac:dyDescent="0.25">
      <c r="A61" s="352" t="s">
        <v>273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60"/>
      <c r="AP61" s="260"/>
      <c r="AQ61" s="256"/>
    </row>
    <row r="62" spans="1:43" ht="18.75" customHeight="1" x14ac:dyDescent="0.25">
      <c r="A62" s="352" t="s">
        <v>272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60"/>
      <c r="AP62" s="260"/>
      <c r="AQ62" s="256"/>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60"/>
      <c r="AP63" s="260"/>
      <c r="AQ63" s="256"/>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60"/>
      <c r="AP64" s="260"/>
      <c r="AQ64" s="256"/>
    </row>
    <row r="65" spans="1:43" x14ac:dyDescent="0.25">
      <c r="A65" s="352" t="s">
        <v>271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60"/>
      <c r="AP65" s="260"/>
      <c r="AQ65" s="256"/>
    </row>
    <row r="66" spans="1:43" x14ac:dyDescent="0.25">
      <c r="A66" s="347" t="s">
        <v>571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71"/>
      <c r="AP66" s="271"/>
      <c r="AQ66" s="270"/>
    </row>
    <row r="67" spans="1:43" x14ac:dyDescent="0.25">
      <c r="A67" s="352" t="s">
        <v>267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60"/>
      <c r="AP67" s="260"/>
      <c r="AQ67" s="256"/>
    </row>
    <row r="68" spans="1:43" x14ac:dyDescent="0.25">
      <c r="A68" s="347" t="s">
        <v>572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71"/>
      <c r="AP68" s="271"/>
      <c r="AQ68" s="270"/>
    </row>
    <row r="69" spans="1:43" x14ac:dyDescent="0.25">
      <c r="A69" s="352" t="s">
        <v>266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60"/>
      <c r="AP69" s="260"/>
      <c r="AQ69" s="256"/>
    </row>
    <row r="70" spans="1:43" x14ac:dyDescent="0.25">
      <c r="A70" s="356" t="s">
        <v>270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71"/>
      <c r="AP70" s="271"/>
      <c r="AQ70" s="270"/>
    </row>
    <row r="71" spans="1:43" x14ac:dyDescent="0.25">
      <c r="A71" s="352" t="s">
        <v>265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60"/>
      <c r="AP71" s="260"/>
      <c r="AQ71" s="256"/>
    </row>
    <row r="72" spans="1:43" ht="15.75" thickBot="1" x14ac:dyDescent="0.3">
      <c r="A72" s="358" t="s">
        <v>269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72"/>
      <c r="AP72" s="272"/>
      <c r="AQ72" s="270"/>
    </row>
    <row r="73" spans="1:43" ht="15.75"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x14ac:dyDescent="0.25">
      <c r="A74" s="362" t="s">
        <v>268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566</v>
      </c>
      <c r="AN74" s="364"/>
      <c r="AO74" s="259" t="s">
        <v>567</v>
      </c>
      <c r="AP74" s="259" t="s">
        <v>568</v>
      </c>
      <c r="AQ74" s="256"/>
    </row>
    <row r="75" spans="1:43" x14ac:dyDescent="0.25">
      <c r="A75" s="347" t="s">
        <v>572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73"/>
      <c r="AP75" s="273"/>
      <c r="AQ75" s="270"/>
    </row>
    <row r="76" spans="1:43" x14ac:dyDescent="0.25">
      <c r="A76" s="352" t="s">
        <v>267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74"/>
      <c r="AP76" s="274"/>
      <c r="AQ76" s="256"/>
    </row>
    <row r="77" spans="1:43" x14ac:dyDescent="0.25">
      <c r="A77" s="352" t="s">
        <v>266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74"/>
      <c r="AP77" s="274"/>
      <c r="AQ77" s="256"/>
    </row>
    <row r="78" spans="1:43" x14ac:dyDescent="0.25">
      <c r="A78" s="352" t="s">
        <v>265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74"/>
      <c r="AP78" s="274"/>
      <c r="AQ78" s="256"/>
    </row>
    <row r="79" spans="1:43" x14ac:dyDescent="0.25">
      <c r="A79" s="352" t="s">
        <v>264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74"/>
      <c r="AP79" s="274"/>
      <c r="AQ79" s="256"/>
    </row>
    <row r="80" spans="1:43" x14ac:dyDescent="0.25">
      <c r="A80" s="352" t="s">
        <v>263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74"/>
      <c r="AP80" s="274"/>
      <c r="AQ80" s="256"/>
    </row>
    <row r="81" spans="1:45" x14ac:dyDescent="0.25">
      <c r="A81" s="352" t="s">
        <v>262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74"/>
      <c r="AP81" s="274"/>
      <c r="AQ81" s="256"/>
    </row>
    <row r="82" spans="1:45" x14ac:dyDescent="0.25">
      <c r="A82" s="352" t="s">
        <v>261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74"/>
      <c r="AP82" s="274"/>
      <c r="AQ82" s="256"/>
    </row>
    <row r="83" spans="1:45" x14ac:dyDescent="0.25">
      <c r="A83" s="356" t="s">
        <v>260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73"/>
      <c r="AP83" s="273"/>
      <c r="AQ83" s="270"/>
    </row>
    <row r="84" spans="1:45" x14ac:dyDescent="0.25">
      <c r="A84" s="356" t="s">
        <v>573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73"/>
      <c r="AP84" s="273"/>
      <c r="AQ84" s="270"/>
    </row>
    <row r="85" spans="1:45" x14ac:dyDescent="0.25">
      <c r="A85" s="352" t="s">
        <v>259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74"/>
      <c r="AP85" s="274"/>
      <c r="AQ85" s="254"/>
    </row>
    <row r="86" spans="1:45" x14ac:dyDescent="0.25">
      <c r="A86" s="347" t="s">
        <v>574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73"/>
      <c r="AP86" s="273"/>
      <c r="AQ86" s="270"/>
    </row>
    <row r="87" spans="1:45" x14ac:dyDescent="0.25">
      <c r="A87" s="347" t="s">
        <v>575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73"/>
      <c r="AP87" s="273"/>
      <c r="AQ87" s="270"/>
    </row>
    <row r="88" spans="1:45" x14ac:dyDescent="0.25">
      <c r="A88" s="336" t="s">
        <v>576</v>
      </c>
      <c r="B88" s="337"/>
      <c r="C88" s="337"/>
      <c r="D88" s="338"/>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39"/>
      <c r="AL88" s="340"/>
      <c r="AM88" s="341"/>
      <c r="AN88" s="342"/>
      <c r="AO88" s="273"/>
      <c r="AP88" s="273"/>
      <c r="AQ88" s="270"/>
    </row>
    <row r="89" spans="1:45" x14ac:dyDescent="0.25">
      <c r="A89" s="336" t="s">
        <v>577</v>
      </c>
      <c r="B89" s="337"/>
      <c r="C89" s="337"/>
      <c r="D89" s="338"/>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39"/>
      <c r="AL89" s="340"/>
      <c r="AM89" s="341"/>
      <c r="AN89" s="342"/>
      <c r="AO89" s="273"/>
      <c r="AP89" s="273"/>
      <c r="AQ89" s="254"/>
    </row>
    <row r="90" spans="1:45" ht="15.75" thickBot="1" x14ac:dyDescent="0.3">
      <c r="A90" s="276" t="s">
        <v>578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3"/>
      <c r="AL90" s="344"/>
      <c r="AM90" s="345"/>
      <c r="AN90" s="346"/>
      <c r="AO90" s="278"/>
      <c r="AP90" s="278"/>
      <c r="AQ90" s="256"/>
    </row>
    <row r="91" spans="1:45"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x14ac:dyDescent="0.25">
      <c r="A92" s="257" t="s">
        <v>579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x14ac:dyDescent="0.25">
      <c r="A93" s="280" t="s">
        <v>580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x14ac:dyDescent="0.25">
      <c r="A94" s="280" t="s">
        <v>581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582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583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107" ht="64.5" customHeight="1" x14ac:dyDescent="0.25"/>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K30" sqref="K30"/>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f>
        <v>Год раскрытия информации: 2023 год</v>
      </c>
      <c r="B5" s="286"/>
      <c r="C5" s="286"/>
      <c r="D5" s="286"/>
      <c r="E5" s="286"/>
      <c r="F5" s="286"/>
      <c r="G5" s="286"/>
      <c r="H5" s="286"/>
      <c r="I5" s="286"/>
      <c r="J5" s="286"/>
      <c r="K5" s="286"/>
      <c r="L5" s="28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484</v>
      </c>
      <c r="B9" s="289"/>
      <c r="C9" s="289"/>
      <c r="D9" s="289"/>
      <c r="E9" s="289"/>
      <c r="F9" s="289"/>
      <c r="G9" s="289"/>
      <c r="H9" s="289"/>
      <c r="I9" s="289"/>
      <c r="J9" s="289"/>
      <c r="K9" s="289"/>
      <c r="L9" s="289"/>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F_TP3500.PS.0012</v>
      </c>
      <c r="B12" s="289"/>
      <c r="C12" s="289"/>
      <c r="D12" s="289"/>
      <c r="E12" s="289"/>
      <c r="F12" s="289"/>
      <c r="G12" s="289"/>
      <c r="H12" s="289"/>
      <c r="I12" s="289"/>
      <c r="J12" s="289"/>
      <c r="K12" s="289"/>
      <c r="L12" s="289"/>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72.75" customHeight="1" x14ac:dyDescent="0.25">
      <c r="A15" s="288" t="str">
        <f>'1. паспорт местоположение'!A15:C15</f>
        <v>Реконструкция здания ОПУ на ПС Бердюжье Ишимского ТПО</v>
      </c>
      <c r="B15" s="288"/>
      <c r="C15" s="288"/>
      <c r="D15" s="288"/>
      <c r="E15" s="288"/>
      <c r="F15" s="288"/>
      <c r="G15" s="288"/>
      <c r="H15" s="288"/>
      <c r="I15" s="288"/>
      <c r="J15" s="288"/>
      <c r="K15" s="288"/>
      <c r="L15" s="288"/>
    </row>
    <row r="16" spans="1:44" x14ac:dyDescent="0.25">
      <c r="A16" s="287" t="s">
        <v>7</v>
      </c>
      <c r="B16" s="287"/>
      <c r="C16" s="287"/>
      <c r="D16" s="287"/>
      <c r="E16" s="287"/>
      <c r="F16" s="287"/>
      <c r="G16" s="287"/>
      <c r="H16" s="287"/>
      <c r="I16" s="287"/>
      <c r="J16" s="287"/>
      <c r="K16" s="287"/>
      <c r="L16" s="287"/>
    </row>
    <row r="17" spans="1:12" ht="15.75" customHeight="1" x14ac:dyDescent="0.25">
      <c r="L17" s="169"/>
    </row>
    <row r="18" spans="1:12" x14ac:dyDescent="0.25">
      <c r="K18" s="77"/>
    </row>
    <row r="19" spans="1:12" ht="15.75" customHeight="1" x14ac:dyDescent="0.25">
      <c r="A19" s="403" t="s">
        <v>420</v>
      </c>
      <c r="B19" s="403"/>
      <c r="C19" s="403"/>
      <c r="D19" s="403"/>
      <c r="E19" s="403"/>
      <c r="F19" s="403"/>
      <c r="G19" s="403"/>
      <c r="H19" s="403"/>
      <c r="I19" s="403"/>
      <c r="J19" s="403"/>
      <c r="K19" s="403"/>
      <c r="L19" s="403"/>
    </row>
    <row r="20" spans="1:12" x14ac:dyDescent="0.25">
      <c r="A20" s="171"/>
      <c r="B20" s="171"/>
      <c r="C20" s="76"/>
      <c r="D20" s="76"/>
      <c r="E20" s="76"/>
      <c r="F20" s="76"/>
      <c r="G20" s="76"/>
      <c r="H20" s="76"/>
      <c r="I20" s="76"/>
      <c r="J20" s="76"/>
      <c r="K20" s="76"/>
      <c r="L20" s="76"/>
    </row>
    <row r="21" spans="1:12" ht="28.5" customHeight="1" x14ac:dyDescent="0.25">
      <c r="A21" s="408" t="s">
        <v>229</v>
      </c>
      <c r="B21" s="408" t="s">
        <v>228</v>
      </c>
      <c r="C21" s="409" t="s">
        <v>350</v>
      </c>
      <c r="D21" s="409"/>
      <c r="E21" s="409"/>
      <c r="F21" s="409"/>
      <c r="G21" s="409"/>
      <c r="H21" s="409"/>
      <c r="I21" s="410" t="s">
        <v>227</v>
      </c>
      <c r="J21" s="411" t="s">
        <v>352</v>
      </c>
      <c r="K21" s="408" t="s">
        <v>226</v>
      </c>
      <c r="L21" s="404" t="s">
        <v>351</v>
      </c>
    </row>
    <row r="22" spans="1:12" ht="58.5" customHeight="1" x14ac:dyDescent="0.25">
      <c r="A22" s="408"/>
      <c r="B22" s="408"/>
      <c r="C22" s="405" t="s">
        <v>3</v>
      </c>
      <c r="D22" s="405"/>
      <c r="E22" s="113"/>
      <c r="F22" s="114"/>
      <c r="G22" s="406" t="s">
        <v>2</v>
      </c>
      <c r="H22" s="407"/>
      <c r="I22" s="410"/>
      <c r="J22" s="412"/>
      <c r="K22" s="408"/>
      <c r="L22" s="404"/>
    </row>
    <row r="23" spans="1:12" ht="47.25" x14ac:dyDescent="0.25">
      <c r="A23" s="408"/>
      <c r="B23" s="408"/>
      <c r="C23" s="75" t="s">
        <v>225</v>
      </c>
      <c r="D23" s="75" t="s">
        <v>224</v>
      </c>
      <c r="E23" s="75" t="s">
        <v>225</v>
      </c>
      <c r="F23" s="75" t="s">
        <v>224</v>
      </c>
      <c r="G23" s="75" t="s">
        <v>225</v>
      </c>
      <c r="H23" s="75" t="s">
        <v>224</v>
      </c>
      <c r="I23" s="410"/>
      <c r="J23" s="413"/>
      <c r="K23" s="408"/>
      <c r="L23" s="404"/>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4">
        <v>41409</v>
      </c>
      <c r="D31" s="184">
        <v>41440</v>
      </c>
      <c r="E31" s="150"/>
      <c r="F31" s="150"/>
      <c r="G31" s="184">
        <v>41409</v>
      </c>
      <c r="H31" s="184">
        <v>41440</v>
      </c>
      <c r="I31" s="151">
        <v>1</v>
      </c>
      <c r="J31" s="151">
        <v>1</v>
      </c>
      <c r="K31" s="68"/>
      <c r="L31" s="68"/>
    </row>
    <row r="32" spans="1:12" s="65" customFormat="1" ht="31.5" x14ac:dyDescent="0.25">
      <c r="A32" s="71" t="s">
        <v>216</v>
      </c>
      <c r="B32" s="70" t="s">
        <v>365</v>
      </c>
      <c r="C32" s="185">
        <v>41852</v>
      </c>
      <c r="D32" s="186">
        <v>41882</v>
      </c>
      <c r="E32" s="142"/>
      <c r="F32" s="142"/>
      <c r="G32" s="185">
        <v>41852</v>
      </c>
      <c r="H32" s="186">
        <v>41882</v>
      </c>
      <c r="I32" s="151">
        <v>1</v>
      </c>
      <c r="J32" s="151">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4">
        <v>41963</v>
      </c>
      <c r="D35" s="184">
        <v>42004</v>
      </c>
      <c r="E35" s="142"/>
      <c r="F35" s="142"/>
      <c r="G35" s="184">
        <v>41963</v>
      </c>
      <c r="H35" s="184">
        <v>42004</v>
      </c>
      <c r="I35" s="151">
        <v>1</v>
      </c>
      <c r="J35" s="151">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4">
        <v>41883</v>
      </c>
      <c r="D37" s="184">
        <v>41958</v>
      </c>
      <c r="E37" s="143"/>
      <c r="F37" s="187"/>
      <c r="G37" s="184">
        <v>41883</v>
      </c>
      <c r="H37" s="184">
        <v>41958</v>
      </c>
      <c r="I37" s="151">
        <v>1</v>
      </c>
      <c r="J37" s="151">
        <v>1</v>
      </c>
      <c r="K37" s="68"/>
      <c r="L37" s="68"/>
    </row>
    <row r="38" spans="1:12" x14ac:dyDescent="0.25">
      <c r="A38" s="71" t="s">
        <v>381</v>
      </c>
      <c r="B38" s="72" t="s">
        <v>214</v>
      </c>
      <c r="C38" s="69"/>
      <c r="D38" s="144"/>
      <c r="E38" s="144"/>
      <c r="F38" s="144"/>
      <c r="G38" s="69"/>
      <c r="H38" s="144"/>
      <c r="I38" s="144"/>
      <c r="J38" s="144"/>
      <c r="K38" s="68"/>
      <c r="L38" s="68"/>
    </row>
    <row r="39" spans="1:12" ht="63" x14ac:dyDescent="0.25">
      <c r="A39" s="71">
        <v>2</v>
      </c>
      <c r="B39" s="70" t="s">
        <v>366</v>
      </c>
      <c r="C39" s="152">
        <v>44927</v>
      </c>
      <c r="D39" s="152">
        <v>44982</v>
      </c>
      <c r="E39" s="144"/>
      <c r="F39" s="144"/>
      <c r="G39" s="152">
        <v>45292</v>
      </c>
      <c r="H39" s="152">
        <v>45347</v>
      </c>
      <c r="I39" s="152"/>
      <c r="J39" s="152"/>
      <c r="K39" s="68"/>
      <c r="L39" s="68"/>
    </row>
    <row r="40" spans="1:12" ht="33.75" customHeight="1" x14ac:dyDescent="0.25">
      <c r="A40" s="71" t="s">
        <v>213</v>
      </c>
      <c r="B40" s="70" t="s">
        <v>368</v>
      </c>
      <c r="C40" s="186">
        <v>45000</v>
      </c>
      <c r="D40" s="188">
        <v>45076</v>
      </c>
      <c r="E40" s="144"/>
      <c r="F40" s="144"/>
      <c r="G40" s="186">
        <v>45366</v>
      </c>
      <c r="H40" s="188">
        <v>45442</v>
      </c>
      <c r="I40" s="152"/>
      <c r="J40" s="152"/>
      <c r="K40" s="68"/>
      <c r="L40" s="68"/>
    </row>
    <row r="41" spans="1:12" ht="63" customHeight="1" x14ac:dyDescent="0.25">
      <c r="A41" s="71" t="s">
        <v>212</v>
      </c>
      <c r="B41" s="72" t="s">
        <v>449</v>
      </c>
      <c r="C41" s="69"/>
      <c r="D41" s="144"/>
      <c r="E41" s="144"/>
      <c r="F41" s="144"/>
      <c r="G41" s="69"/>
      <c r="H41" s="144"/>
      <c r="I41" s="69"/>
      <c r="J41" s="144"/>
      <c r="K41" s="68"/>
      <c r="L41" s="68"/>
    </row>
    <row r="42" spans="1:12" ht="58.5" customHeight="1" x14ac:dyDescent="0.25">
      <c r="A42" s="71">
        <v>3</v>
      </c>
      <c r="B42" s="70" t="s">
        <v>367</v>
      </c>
      <c r="C42" s="153">
        <v>45000</v>
      </c>
      <c r="D42" s="153">
        <v>45107</v>
      </c>
      <c r="E42" s="144"/>
      <c r="F42" s="144"/>
      <c r="G42" s="153">
        <v>45366</v>
      </c>
      <c r="H42" s="153">
        <v>45473</v>
      </c>
      <c r="I42" s="152"/>
      <c r="J42" s="152"/>
      <c r="K42" s="68"/>
      <c r="L42" s="68"/>
    </row>
    <row r="43" spans="1:12" ht="34.5" customHeight="1" x14ac:dyDescent="0.25">
      <c r="A43" s="71" t="s">
        <v>211</v>
      </c>
      <c r="B43" s="70" t="s">
        <v>209</v>
      </c>
      <c r="C43" s="186">
        <v>45046</v>
      </c>
      <c r="D43" s="186">
        <v>45168</v>
      </c>
      <c r="E43" s="144"/>
      <c r="F43" s="144"/>
      <c r="G43" s="186">
        <v>45412</v>
      </c>
      <c r="H43" s="186">
        <v>45534</v>
      </c>
      <c r="I43" s="152"/>
      <c r="J43" s="152"/>
      <c r="K43" s="68"/>
      <c r="L43" s="68"/>
    </row>
    <row r="44" spans="1:12" ht="40.5" customHeight="1" x14ac:dyDescent="0.25">
      <c r="A44" s="71" t="s">
        <v>210</v>
      </c>
      <c r="B44" s="70" t="s">
        <v>207</v>
      </c>
      <c r="C44" s="186">
        <v>45047</v>
      </c>
      <c r="D44" s="186">
        <v>45250</v>
      </c>
      <c r="E44" s="144"/>
      <c r="F44" s="144"/>
      <c r="G44" s="186">
        <v>45413</v>
      </c>
      <c r="H44" s="186">
        <v>45616</v>
      </c>
      <c r="I44" s="152"/>
      <c r="J44" s="152"/>
      <c r="K44" s="68"/>
      <c r="L44" s="68"/>
    </row>
    <row r="45" spans="1:12" ht="90.75" customHeight="1" x14ac:dyDescent="0.25">
      <c r="A45" s="71" t="s">
        <v>208</v>
      </c>
      <c r="B45" s="70" t="s">
        <v>372</v>
      </c>
      <c r="C45" s="69" t="s">
        <v>454</v>
      </c>
      <c r="D45" s="69"/>
      <c r="E45" s="69" t="s">
        <v>454</v>
      </c>
      <c r="F45" s="69" t="s">
        <v>454</v>
      </c>
      <c r="G45" s="208" t="s">
        <v>454</v>
      </c>
      <c r="H45" s="144"/>
      <c r="I45" s="69"/>
      <c r="J45" s="69"/>
      <c r="K45" s="68"/>
      <c r="L45" s="68"/>
    </row>
    <row r="46" spans="1:12" ht="167.25" customHeight="1" x14ac:dyDescent="0.25">
      <c r="A46" s="71" t="s">
        <v>206</v>
      </c>
      <c r="B46" s="70" t="s">
        <v>370</v>
      </c>
      <c r="C46" s="69" t="s">
        <v>454</v>
      </c>
      <c r="D46" s="69"/>
      <c r="E46" s="69" t="s">
        <v>454</v>
      </c>
      <c r="F46" s="69" t="s">
        <v>454</v>
      </c>
      <c r="G46" s="208" t="s">
        <v>454</v>
      </c>
      <c r="H46" s="144"/>
      <c r="I46" s="69"/>
      <c r="J46" s="69"/>
      <c r="K46" s="68"/>
      <c r="L46" s="68"/>
    </row>
    <row r="47" spans="1:12" ht="30.75" customHeight="1" x14ac:dyDescent="0.25">
      <c r="A47" s="71" t="s">
        <v>204</v>
      </c>
      <c r="B47" s="70" t="s">
        <v>205</v>
      </c>
      <c r="C47" s="153">
        <v>45250</v>
      </c>
      <c r="D47" s="153">
        <v>45270</v>
      </c>
      <c r="E47" s="144"/>
      <c r="F47" s="144"/>
      <c r="G47" s="153">
        <v>45616</v>
      </c>
      <c r="H47" s="153">
        <v>45636</v>
      </c>
      <c r="I47" s="152"/>
      <c r="J47" s="152"/>
      <c r="K47" s="68"/>
      <c r="L47" s="68"/>
    </row>
    <row r="48" spans="1:12" ht="37.5" customHeight="1" x14ac:dyDescent="0.25">
      <c r="A48" s="71" t="s">
        <v>382</v>
      </c>
      <c r="B48" s="72" t="s">
        <v>203</v>
      </c>
      <c r="C48" s="69"/>
      <c r="D48" s="144"/>
      <c r="E48" s="144"/>
      <c r="F48" s="144"/>
      <c r="G48" s="69"/>
      <c r="H48" s="144"/>
      <c r="I48" s="69"/>
      <c r="J48" s="144"/>
      <c r="K48" s="68"/>
      <c r="L48" s="68"/>
    </row>
    <row r="49" spans="1:12" ht="35.25" customHeight="1" x14ac:dyDescent="0.25">
      <c r="A49" s="71">
        <v>4</v>
      </c>
      <c r="B49" s="70" t="s">
        <v>201</v>
      </c>
      <c r="C49" s="153">
        <v>45270</v>
      </c>
      <c r="D49" s="153">
        <v>45275</v>
      </c>
      <c r="E49" s="144"/>
      <c r="F49" s="144"/>
      <c r="G49" s="153">
        <v>45636</v>
      </c>
      <c r="H49" s="153">
        <v>45641</v>
      </c>
      <c r="I49" s="152"/>
      <c r="J49" s="152"/>
      <c r="K49" s="68"/>
      <c r="L49" s="68"/>
    </row>
    <row r="50" spans="1:12" ht="86.25" customHeight="1" x14ac:dyDescent="0.25">
      <c r="A50" s="71" t="s">
        <v>202</v>
      </c>
      <c r="B50" s="70" t="s">
        <v>371</v>
      </c>
      <c r="C50" s="153">
        <v>45276</v>
      </c>
      <c r="D50" s="153">
        <v>45280</v>
      </c>
      <c r="E50" s="144"/>
      <c r="F50" s="144"/>
      <c r="G50" s="153">
        <v>45642</v>
      </c>
      <c r="H50" s="153">
        <v>45646</v>
      </c>
      <c r="I50" s="152"/>
      <c r="J50" s="152"/>
      <c r="K50" s="68"/>
      <c r="L50" s="68"/>
    </row>
    <row r="51" spans="1:12" ht="77.25" customHeight="1" x14ac:dyDescent="0.25">
      <c r="A51" s="71" t="s">
        <v>200</v>
      </c>
      <c r="B51" s="70" t="s">
        <v>373</v>
      </c>
      <c r="C51" s="69" t="s">
        <v>454</v>
      </c>
      <c r="D51" s="69"/>
      <c r="E51" s="69" t="s">
        <v>454</v>
      </c>
      <c r="F51" s="69" t="s">
        <v>454</v>
      </c>
      <c r="G51" s="208" t="s">
        <v>454</v>
      </c>
      <c r="H51" s="144"/>
      <c r="I51" s="69"/>
      <c r="J51" s="69"/>
      <c r="K51" s="68"/>
      <c r="L51" s="68"/>
    </row>
    <row r="52" spans="1:12" ht="71.25" customHeight="1" x14ac:dyDescent="0.25">
      <c r="A52" s="71" t="s">
        <v>198</v>
      </c>
      <c r="B52" s="70" t="s">
        <v>199</v>
      </c>
      <c r="C52" s="69" t="s">
        <v>454</v>
      </c>
      <c r="D52" s="69"/>
      <c r="E52" s="69" t="s">
        <v>454</v>
      </c>
      <c r="F52" s="69" t="s">
        <v>454</v>
      </c>
      <c r="G52" s="69" t="s">
        <v>454</v>
      </c>
      <c r="H52" s="144"/>
      <c r="I52" s="69"/>
      <c r="J52" s="69"/>
      <c r="K52" s="68"/>
      <c r="L52" s="68"/>
    </row>
    <row r="53" spans="1:12" ht="48" customHeight="1" x14ac:dyDescent="0.25">
      <c r="A53" s="71" t="s">
        <v>196</v>
      </c>
      <c r="B53" s="116" t="s">
        <v>374</v>
      </c>
      <c r="C53" s="153">
        <v>45281</v>
      </c>
      <c r="D53" s="153">
        <v>45290</v>
      </c>
      <c r="E53" s="144"/>
      <c r="F53" s="144"/>
      <c r="G53" s="153">
        <v>45647</v>
      </c>
      <c r="H53" s="153">
        <v>45656</v>
      </c>
      <c r="I53" s="152"/>
      <c r="J53" s="152"/>
      <c r="K53" s="68"/>
      <c r="L53" s="68"/>
    </row>
    <row r="54" spans="1:12" ht="46.5" customHeight="1" x14ac:dyDescent="0.25">
      <c r="A54" s="71" t="s">
        <v>375</v>
      </c>
      <c r="B54" s="70" t="s">
        <v>197</v>
      </c>
      <c r="C54" s="69" t="s">
        <v>454</v>
      </c>
      <c r="D54" s="69"/>
      <c r="E54" s="69" t="s">
        <v>454</v>
      </c>
      <c r="F54" s="69" t="s">
        <v>454</v>
      </c>
      <c r="G54" s="208" t="s">
        <v>454</v>
      </c>
      <c r="H54" s="208"/>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D30" sqref="D30"/>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7"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146" t="s">
        <v>70</v>
      </c>
    </row>
    <row r="2" spans="1:29" ht="18.75" x14ac:dyDescent="0.3">
      <c r="A2" s="64"/>
      <c r="B2" s="64"/>
      <c r="C2" s="137"/>
      <c r="D2" s="137"/>
      <c r="E2" s="137"/>
      <c r="F2" s="137"/>
      <c r="P2" s="137"/>
      <c r="Q2" s="137"/>
      <c r="AC2" s="147" t="s">
        <v>11</v>
      </c>
    </row>
    <row r="3" spans="1:29" ht="18.75" x14ac:dyDescent="0.3">
      <c r="A3" s="64"/>
      <c r="B3" s="64"/>
      <c r="C3" s="137"/>
      <c r="D3" s="137"/>
      <c r="E3" s="137"/>
      <c r="F3" s="137"/>
      <c r="P3" s="137"/>
      <c r="Q3" s="137"/>
      <c r="AC3" s="147"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137"/>
      <c r="D5" s="137"/>
      <c r="E5" s="137"/>
      <c r="F5" s="137"/>
      <c r="P5" s="137"/>
      <c r="Q5" s="137"/>
      <c r="AC5" s="147"/>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4"/>
      <c r="D7" s="134"/>
      <c r="E7" s="134"/>
      <c r="F7" s="134"/>
      <c r="G7" s="134"/>
      <c r="H7" s="214"/>
      <c r="I7" s="214"/>
      <c r="J7" s="214"/>
      <c r="K7" s="214"/>
      <c r="L7" s="134"/>
      <c r="M7" s="134"/>
      <c r="N7" s="148"/>
      <c r="O7" s="148"/>
      <c r="P7" s="148"/>
      <c r="Q7" s="148"/>
      <c r="R7" s="148"/>
      <c r="S7" s="148"/>
      <c r="T7" s="148"/>
      <c r="U7" s="148"/>
      <c r="V7" s="148"/>
      <c r="W7" s="148"/>
      <c r="X7" s="148"/>
      <c r="Y7" s="148"/>
      <c r="Z7" s="148"/>
      <c r="AA7" s="148"/>
      <c r="AB7" s="148"/>
      <c r="AC7" s="148"/>
    </row>
    <row r="8" spans="1:29"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4"/>
      <c r="D10" s="134"/>
      <c r="E10" s="134"/>
      <c r="F10" s="134"/>
      <c r="G10" s="134"/>
      <c r="H10" s="214"/>
      <c r="I10" s="214"/>
      <c r="J10" s="214"/>
      <c r="K10" s="214"/>
      <c r="L10" s="134"/>
      <c r="M10" s="134"/>
      <c r="N10" s="148"/>
      <c r="O10" s="148"/>
      <c r="P10" s="148"/>
      <c r="Q10" s="148"/>
      <c r="R10" s="148"/>
      <c r="S10" s="148"/>
      <c r="T10" s="148"/>
      <c r="U10" s="148"/>
      <c r="V10" s="148"/>
      <c r="W10" s="148"/>
      <c r="X10" s="148"/>
      <c r="Y10" s="148"/>
      <c r="Z10" s="148"/>
      <c r="AA10" s="148"/>
      <c r="AB10" s="148"/>
      <c r="AC10" s="148"/>
    </row>
    <row r="11" spans="1:29" ht="18.75" x14ac:dyDescent="0.25">
      <c r="A11" s="289" t="str">
        <f>'1. паспорт местоположение'!A12:C12</f>
        <v>F_TP3500.PS.0012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36"/>
      <c r="D13" s="136"/>
      <c r="E13" s="136"/>
      <c r="F13" s="136"/>
      <c r="G13" s="136"/>
      <c r="H13" s="215"/>
      <c r="I13" s="215"/>
      <c r="J13" s="215"/>
      <c r="K13" s="215"/>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288" t="str">
        <f>'1. паспорт местоположение'!A15:C15</f>
        <v>Реконструкция здания ОПУ на ПС Бердюжье Ишимского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4"/>
      <c r="P17" s="137"/>
      <c r="Q17" s="137"/>
      <c r="R17" s="137"/>
      <c r="S17" s="137"/>
      <c r="T17" s="137"/>
      <c r="U17" s="137"/>
      <c r="V17" s="137"/>
      <c r="W17" s="137"/>
      <c r="X17" s="137"/>
      <c r="Y17" s="137"/>
      <c r="Z17" s="137"/>
      <c r="AA17" s="137"/>
      <c r="AB17" s="137"/>
    </row>
    <row r="18" spans="1:35" x14ac:dyDescent="0.25">
      <c r="A18" s="424" t="s">
        <v>421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4" customFormat="1" ht="33" customHeight="1" x14ac:dyDescent="0.25">
      <c r="A20" s="420" t="s">
        <v>195</v>
      </c>
      <c r="B20" s="420" t="s">
        <v>194</v>
      </c>
      <c r="C20" s="416" t="s">
        <v>193</v>
      </c>
      <c r="D20" s="416"/>
      <c r="E20" s="423" t="s">
        <v>192</v>
      </c>
      <c r="F20" s="423"/>
      <c r="G20" s="420" t="s">
        <v>553</v>
      </c>
      <c r="H20" s="414" t="s">
        <v>522</v>
      </c>
      <c r="I20" s="415"/>
      <c r="J20" s="415"/>
      <c r="K20" s="415"/>
      <c r="L20" s="414" t="s">
        <v>550</v>
      </c>
      <c r="M20" s="415"/>
      <c r="N20" s="415"/>
      <c r="O20" s="415"/>
      <c r="P20" s="414" t="s">
        <v>551</v>
      </c>
      <c r="Q20" s="415"/>
      <c r="R20" s="415"/>
      <c r="S20" s="415"/>
      <c r="T20" s="414" t="s">
        <v>523</v>
      </c>
      <c r="U20" s="415"/>
      <c r="V20" s="415"/>
      <c r="W20" s="415"/>
      <c r="X20" s="414" t="s">
        <v>552</v>
      </c>
      <c r="Y20" s="415"/>
      <c r="Z20" s="415"/>
      <c r="AA20" s="415"/>
      <c r="AB20" s="425" t="s">
        <v>191</v>
      </c>
      <c r="AC20" s="425"/>
    </row>
    <row r="21" spans="1:35" s="154" customFormat="1" ht="81.75" customHeight="1" x14ac:dyDescent="0.25">
      <c r="A21" s="421"/>
      <c r="B21" s="421"/>
      <c r="C21" s="416"/>
      <c r="D21" s="416"/>
      <c r="E21" s="423"/>
      <c r="F21" s="423"/>
      <c r="G21" s="421"/>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7" t="s">
        <v>189</v>
      </c>
      <c r="AA21" s="418"/>
      <c r="AB21" s="425"/>
      <c r="AC21" s="425"/>
    </row>
    <row r="22" spans="1:35" s="154" customFormat="1" ht="89.25" customHeight="1" x14ac:dyDescent="0.3">
      <c r="A22" s="422"/>
      <c r="B22" s="422"/>
      <c r="C22" s="192" t="s">
        <v>3</v>
      </c>
      <c r="D22" s="192" t="s">
        <v>189</v>
      </c>
      <c r="E22" s="155" t="s">
        <v>524</v>
      </c>
      <c r="F22" s="155" t="s">
        <v>554</v>
      </c>
      <c r="G22" s="422"/>
      <c r="H22" s="156" t="s">
        <v>400</v>
      </c>
      <c r="I22" s="156" t="s">
        <v>401</v>
      </c>
      <c r="J22" s="156" t="s">
        <v>400</v>
      </c>
      <c r="K22" s="156" t="s">
        <v>401</v>
      </c>
      <c r="L22" s="156" t="s">
        <v>400</v>
      </c>
      <c r="M22" s="156" t="s">
        <v>401</v>
      </c>
      <c r="N22" s="156" t="s">
        <v>400</v>
      </c>
      <c r="O22" s="156" t="s">
        <v>401</v>
      </c>
      <c r="P22" s="156" t="s">
        <v>400</v>
      </c>
      <c r="Q22" s="156" t="s">
        <v>401</v>
      </c>
      <c r="R22" s="156" t="s">
        <v>400</v>
      </c>
      <c r="S22" s="156" t="s">
        <v>401</v>
      </c>
      <c r="T22" s="156" t="s">
        <v>400</v>
      </c>
      <c r="U22" s="156" t="s">
        <v>401</v>
      </c>
      <c r="V22" s="156" t="s">
        <v>400</v>
      </c>
      <c r="W22" s="156" t="s">
        <v>401</v>
      </c>
      <c r="X22" s="156" t="s">
        <v>400</v>
      </c>
      <c r="Y22" s="156" t="s">
        <v>401</v>
      </c>
      <c r="Z22" s="156" t="s">
        <v>400</v>
      </c>
      <c r="AA22" s="156" t="s">
        <v>401</v>
      </c>
      <c r="AB22" s="213" t="s">
        <v>190</v>
      </c>
      <c r="AC22" s="213" t="s">
        <v>189</v>
      </c>
      <c r="AE22" s="157"/>
      <c r="AF22" s="157"/>
      <c r="AG22" s="157"/>
      <c r="AH22" s="157"/>
      <c r="AI22" s="158"/>
    </row>
    <row r="23" spans="1:35" s="154" customFormat="1" ht="19.5" customHeight="1" x14ac:dyDescent="0.25">
      <c r="A23" s="191">
        <v>1</v>
      </c>
      <c r="B23" s="191">
        <v>2</v>
      </c>
      <c r="C23" s="191">
        <v>3</v>
      </c>
      <c r="D23" s="191">
        <v>4</v>
      </c>
      <c r="E23" s="191">
        <v>5</v>
      </c>
      <c r="F23" s="191">
        <v>6</v>
      </c>
      <c r="G23" s="191">
        <v>7</v>
      </c>
      <c r="H23" s="216">
        <v>8</v>
      </c>
      <c r="I23" s="216">
        <v>9</v>
      </c>
      <c r="J23" s="216">
        <v>10</v>
      </c>
      <c r="K23" s="216">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E23" s="158"/>
      <c r="AF23" s="158"/>
      <c r="AG23" s="158"/>
      <c r="AH23" s="158"/>
      <c r="AI23" s="158"/>
    </row>
    <row r="24" spans="1:35" s="154" customFormat="1" ht="47.25" customHeight="1" x14ac:dyDescent="0.25">
      <c r="A24" s="159">
        <v>1</v>
      </c>
      <c r="B24" s="160" t="s">
        <v>188</v>
      </c>
      <c r="C24" s="193">
        <v>152.89072088399999</v>
      </c>
      <c r="D24" s="193">
        <v>201.56020128399999</v>
      </c>
      <c r="E24" s="193">
        <v>198.66076028399999</v>
      </c>
      <c r="F24" s="193">
        <v>198.66076028399999</v>
      </c>
      <c r="G24" s="193">
        <v>0</v>
      </c>
      <c r="H24" s="193">
        <v>147.29127988399998</v>
      </c>
      <c r="I24" s="193"/>
      <c r="J24" s="193">
        <v>0</v>
      </c>
      <c r="K24" s="193"/>
      <c r="L24" s="193">
        <v>0</v>
      </c>
      <c r="M24" s="193"/>
      <c r="N24" s="193">
        <v>149.80800771299999</v>
      </c>
      <c r="O24" s="193"/>
      <c r="P24" s="193">
        <v>0</v>
      </c>
      <c r="Q24" s="193"/>
      <c r="R24" s="193">
        <v>48.852752570999989</v>
      </c>
      <c r="S24" s="193"/>
      <c r="T24" s="193">
        <v>0</v>
      </c>
      <c r="U24" s="193"/>
      <c r="V24" s="193">
        <v>0</v>
      </c>
      <c r="W24" s="193"/>
      <c r="X24" s="193">
        <v>0</v>
      </c>
      <c r="Y24" s="193"/>
      <c r="Z24" s="193">
        <v>0</v>
      </c>
      <c r="AA24" s="193"/>
      <c r="AB24" s="193">
        <v>147.29127988399998</v>
      </c>
      <c r="AC24" s="193">
        <v>198.66076028399999</v>
      </c>
    </row>
    <row r="25" spans="1:35" s="154" customFormat="1" ht="24" customHeight="1" x14ac:dyDescent="0.25">
      <c r="A25" s="161" t="s">
        <v>187</v>
      </c>
      <c r="B25" s="162"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5" s="154" customFormat="1" x14ac:dyDescent="0.25">
      <c r="A26" s="161" t="s">
        <v>185</v>
      </c>
      <c r="B26" s="162"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5" s="154" customFormat="1" ht="31.5" x14ac:dyDescent="0.25">
      <c r="A27" s="161" t="s">
        <v>183</v>
      </c>
      <c r="B27" s="162" t="s">
        <v>356</v>
      </c>
      <c r="C27" s="193"/>
      <c r="D27" s="193"/>
      <c r="E27" s="193"/>
      <c r="F27" s="193"/>
      <c r="G27" s="193">
        <v>0</v>
      </c>
      <c r="H27" s="193">
        <v>124.09800156999998</v>
      </c>
      <c r="I27" s="193"/>
      <c r="J27" s="193">
        <v>0</v>
      </c>
      <c r="K27" s="193"/>
      <c r="L27" s="193">
        <v>0</v>
      </c>
      <c r="M27" s="193"/>
      <c r="N27" s="193">
        <v>124.8561214275</v>
      </c>
      <c r="O27" s="193"/>
      <c r="P27" s="193">
        <v>0</v>
      </c>
      <c r="Q27" s="193"/>
      <c r="R27" s="193">
        <v>40.710627142499995</v>
      </c>
      <c r="S27" s="193"/>
      <c r="T27" s="193">
        <v>0</v>
      </c>
      <c r="U27" s="193"/>
      <c r="V27" s="193">
        <v>0</v>
      </c>
      <c r="W27" s="193"/>
      <c r="X27" s="193">
        <v>0</v>
      </c>
      <c r="Y27" s="193"/>
      <c r="Z27" s="193">
        <v>0</v>
      </c>
      <c r="AA27" s="193"/>
      <c r="AB27" s="193">
        <v>124.09800156999998</v>
      </c>
      <c r="AC27" s="193">
        <v>165.56674856999999</v>
      </c>
    </row>
    <row r="28" spans="1:35" s="154" customFormat="1" x14ac:dyDescent="0.25">
      <c r="A28" s="161" t="s">
        <v>182</v>
      </c>
      <c r="B28" s="162"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154" customFormat="1" x14ac:dyDescent="0.25">
      <c r="A29" s="161" t="s">
        <v>180</v>
      </c>
      <c r="B29" s="163" t="s">
        <v>179</v>
      </c>
      <c r="C29" s="193"/>
      <c r="D29" s="193"/>
      <c r="E29" s="193"/>
      <c r="F29" s="193"/>
      <c r="G29" s="193">
        <v>0</v>
      </c>
      <c r="H29" s="193">
        <v>23.193278313999997</v>
      </c>
      <c r="I29" s="193"/>
      <c r="J29" s="193">
        <v>0</v>
      </c>
      <c r="K29" s="193"/>
      <c r="L29" s="193">
        <v>0</v>
      </c>
      <c r="M29" s="193"/>
      <c r="N29" s="193">
        <v>24.951886285499995</v>
      </c>
      <c r="O29" s="193"/>
      <c r="P29" s="193">
        <v>0</v>
      </c>
      <c r="Q29" s="193"/>
      <c r="R29" s="193">
        <v>8.1421254284999947</v>
      </c>
      <c r="S29" s="193"/>
      <c r="T29" s="193">
        <v>0</v>
      </c>
      <c r="U29" s="193"/>
      <c r="V29" s="193">
        <v>0</v>
      </c>
      <c r="W29" s="193"/>
      <c r="X29" s="193">
        <v>0</v>
      </c>
      <c r="Y29" s="193"/>
      <c r="Z29" s="193">
        <v>0</v>
      </c>
      <c r="AA29" s="193"/>
      <c r="AB29" s="193">
        <v>23.193278313999997</v>
      </c>
      <c r="AC29" s="193">
        <v>33.094011714000004</v>
      </c>
    </row>
    <row r="30" spans="1:35" s="154" customFormat="1" ht="47.25" x14ac:dyDescent="0.25">
      <c r="A30" s="159" t="s">
        <v>64</v>
      </c>
      <c r="B30" s="160" t="s">
        <v>178</v>
      </c>
      <c r="C30" s="193">
        <v>128.835578</v>
      </c>
      <c r="D30" s="193">
        <v>168.05432500000001</v>
      </c>
      <c r="E30" s="193">
        <v>165.56674857000002</v>
      </c>
      <c r="F30" s="193">
        <v>165.56674857000002</v>
      </c>
      <c r="G30" s="193">
        <v>0</v>
      </c>
      <c r="H30" s="193">
        <v>124.05986157000001</v>
      </c>
      <c r="I30" s="193"/>
      <c r="J30" s="193">
        <v>0</v>
      </c>
      <c r="K30" s="193"/>
      <c r="L30" s="193">
        <v>0</v>
      </c>
      <c r="M30" s="193"/>
      <c r="N30" s="193">
        <v>165.56674856999999</v>
      </c>
      <c r="O30" s="193"/>
      <c r="P30" s="193">
        <v>0</v>
      </c>
      <c r="Q30" s="193"/>
      <c r="R30" s="193">
        <v>0</v>
      </c>
      <c r="S30" s="193"/>
      <c r="T30" s="193">
        <v>0</v>
      </c>
      <c r="U30" s="193"/>
      <c r="V30" s="193">
        <v>0</v>
      </c>
      <c r="W30" s="193"/>
      <c r="X30" s="193">
        <v>0</v>
      </c>
      <c r="Y30" s="193"/>
      <c r="Z30" s="193">
        <v>0</v>
      </c>
      <c r="AA30" s="193"/>
      <c r="AB30" s="193">
        <v>124.05986157000001</v>
      </c>
      <c r="AC30" s="193">
        <v>165.56674856999999</v>
      </c>
    </row>
    <row r="31" spans="1:35" s="154" customFormat="1" x14ac:dyDescent="0.25">
      <c r="A31" s="159" t="s">
        <v>177</v>
      </c>
      <c r="B31" s="162" t="s">
        <v>176</v>
      </c>
      <c r="C31" s="193">
        <v>2.2881360000000002</v>
      </c>
      <c r="D31" s="193">
        <v>4.915686</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154" customFormat="1" ht="31.5" x14ac:dyDescent="0.25">
      <c r="A32" s="159" t="s">
        <v>175</v>
      </c>
      <c r="B32" s="162" t="s">
        <v>174</v>
      </c>
      <c r="C32" s="193">
        <v>66.366065000000006</v>
      </c>
      <c r="D32" s="193">
        <v>92.882967000000008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54" customFormat="1" x14ac:dyDescent="0.25">
      <c r="A33" s="159" t="s">
        <v>173</v>
      </c>
      <c r="B33" s="162" t="s">
        <v>172</v>
      </c>
      <c r="C33" s="193">
        <v>53.035809999999998</v>
      </c>
      <c r="D33" s="193">
        <v>69.790367000000003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54" customFormat="1" x14ac:dyDescent="0.25">
      <c r="A34" s="159" t="s">
        <v>171</v>
      </c>
      <c r="B34" s="162" t="s">
        <v>170</v>
      </c>
      <c r="C34" s="193">
        <v>7.1455669999999998</v>
      </c>
      <c r="D34" s="193">
        <v>0.46530500000000002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54" customFormat="1" ht="31.5" x14ac:dyDescent="0.25">
      <c r="A35" s="159" t="s">
        <v>63</v>
      </c>
      <c r="B35" s="160"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54" customFormat="1" x14ac:dyDescent="0.25">
      <c r="A36" s="161" t="s">
        <v>168</v>
      </c>
      <c r="B36" s="164" t="s">
        <v>487</v>
      </c>
      <c r="C36" s="193"/>
      <c r="D36" s="193"/>
      <c r="E36" s="193"/>
      <c r="F36" s="193"/>
      <c r="G36" s="193">
        <v>0</v>
      </c>
      <c r="H36" s="193">
        <v>0</v>
      </c>
      <c r="I36" s="193" t="s">
        <v>464</v>
      </c>
      <c r="J36" s="193">
        <v>0</v>
      </c>
      <c r="K36" s="193" t="s">
        <v>464</v>
      </c>
      <c r="L36" s="193">
        <v>0</v>
      </c>
      <c r="M36" s="193" t="s">
        <v>464</v>
      </c>
      <c r="N36" s="193">
        <v>0</v>
      </c>
      <c r="O36" s="193" t="s">
        <v>464</v>
      </c>
      <c r="P36" s="193">
        <v>0</v>
      </c>
      <c r="Q36" s="193" t="s">
        <v>464</v>
      </c>
      <c r="R36" s="193">
        <v>0</v>
      </c>
      <c r="S36" s="193" t="s">
        <v>464</v>
      </c>
      <c r="T36" s="193">
        <v>0</v>
      </c>
      <c r="U36" s="193" t="s">
        <v>464</v>
      </c>
      <c r="V36" s="193">
        <v>0</v>
      </c>
      <c r="W36" s="193" t="s">
        <v>464</v>
      </c>
      <c r="X36" s="193">
        <v>0</v>
      </c>
      <c r="Y36" s="193" t="s">
        <v>464</v>
      </c>
      <c r="Z36" s="193">
        <v>0</v>
      </c>
      <c r="AA36" s="193" t="s">
        <v>464</v>
      </c>
      <c r="AB36" s="193">
        <v>0</v>
      </c>
      <c r="AC36" s="193">
        <v>0</v>
      </c>
    </row>
    <row r="37" spans="1:29" s="154" customFormat="1" ht="31.5" x14ac:dyDescent="0.25">
      <c r="A37" s="161" t="s">
        <v>167</v>
      </c>
      <c r="B37" s="164" t="s">
        <v>485</v>
      </c>
      <c r="C37" s="193"/>
      <c r="D37" s="193"/>
      <c r="E37" s="193"/>
      <c r="F37" s="193"/>
      <c r="G37" s="193">
        <v>0</v>
      </c>
      <c r="H37" s="193">
        <v>0</v>
      </c>
      <c r="I37" s="193" t="s">
        <v>464</v>
      </c>
      <c r="J37" s="193">
        <v>0</v>
      </c>
      <c r="K37" s="193" t="s">
        <v>464</v>
      </c>
      <c r="L37" s="193">
        <v>0</v>
      </c>
      <c r="M37" s="193" t="s">
        <v>464</v>
      </c>
      <c r="N37" s="193">
        <v>0</v>
      </c>
      <c r="O37" s="193" t="s">
        <v>464</v>
      </c>
      <c r="P37" s="193">
        <v>0</v>
      </c>
      <c r="Q37" s="193" t="s">
        <v>464</v>
      </c>
      <c r="R37" s="193">
        <v>0</v>
      </c>
      <c r="S37" s="193" t="s">
        <v>464</v>
      </c>
      <c r="T37" s="193">
        <v>0</v>
      </c>
      <c r="U37" s="193" t="s">
        <v>464</v>
      </c>
      <c r="V37" s="193">
        <v>0</v>
      </c>
      <c r="W37" s="193" t="s">
        <v>464</v>
      </c>
      <c r="X37" s="193">
        <v>0</v>
      </c>
      <c r="Y37" s="193" t="s">
        <v>464</v>
      </c>
      <c r="Z37" s="193">
        <v>0</v>
      </c>
      <c r="AA37" s="193" t="s">
        <v>464</v>
      </c>
      <c r="AB37" s="193">
        <v>0</v>
      </c>
      <c r="AC37" s="193">
        <v>0</v>
      </c>
    </row>
    <row r="38" spans="1:29" s="154" customFormat="1" x14ac:dyDescent="0.25">
      <c r="A38" s="161" t="s">
        <v>166</v>
      </c>
      <c r="B38" s="162" t="s">
        <v>157</v>
      </c>
      <c r="C38" s="193"/>
      <c r="D38" s="193"/>
      <c r="E38" s="193"/>
      <c r="F38" s="193"/>
      <c r="G38" s="193">
        <v>0</v>
      </c>
      <c r="H38" s="193">
        <v>0</v>
      </c>
      <c r="I38" s="193" t="s">
        <v>464</v>
      </c>
      <c r="J38" s="193">
        <v>0</v>
      </c>
      <c r="K38" s="193" t="s">
        <v>464</v>
      </c>
      <c r="L38" s="193">
        <v>0</v>
      </c>
      <c r="M38" s="193" t="s">
        <v>464</v>
      </c>
      <c r="N38" s="193">
        <v>0</v>
      </c>
      <c r="O38" s="193" t="s">
        <v>464</v>
      </c>
      <c r="P38" s="193">
        <v>0</v>
      </c>
      <c r="Q38" s="193" t="s">
        <v>464</v>
      </c>
      <c r="R38" s="193">
        <v>0</v>
      </c>
      <c r="S38" s="193" t="s">
        <v>464</v>
      </c>
      <c r="T38" s="193">
        <v>0</v>
      </c>
      <c r="U38" s="193" t="s">
        <v>464</v>
      </c>
      <c r="V38" s="193">
        <v>0</v>
      </c>
      <c r="W38" s="193" t="s">
        <v>464</v>
      </c>
      <c r="X38" s="193">
        <v>0</v>
      </c>
      <c r="Y38" s="193" t="s">
        <v>464</v>
      </c>
      <c r="Z38" s="193">
        <v>0</v>
      </c>
      <c r="AA38" s="193" t="s">
        <v>464</v>
      </c>
      <c r="AB38" s="193">
        <v>0</v>
      </c>
      <c r="AC38" s="193">
        <v>0</v>
      </c>
    </row>
    <row r="39" spans="1:29" s="154" customFormat="1" x14ac:dyDescent="0.25">
      <c r="A39" s="161" t="s">
        <v>165</v>
      </c>
      <c r="B39" s="162" t="s">
        <v>521</v>
      </c>
      <c r="C39" s="193"/>
      <c r="D39" s="193"/>
      <c r="E39" s="193"/>
      <c r="F39" s="193"/>
      <c r="G39" s="193">
        <v>0</v>
      </c>
      <c r="H39" s="193">
        <v>0</v>
      </c>
      <c r="I39" s="193" t="s">
        <v>464</v>
      </c>
      <c r="J39" s="193">
        <v>0</v>
      </c>
      <c r="K39" s="193" t="s">
        <v>464</v>
      </c>
      <c r="L39" s="193">
        <v>0</v>
      </c>
      <c r="M39" s="193" t="s">
        <v>464</v>
      </c>
      <c r="N39" s="193">
        <v>0</v>
      </c>
      <c r="O39" s="193" t="s">
        <v>464</v>
      </c>
      <c r="P39" s="193">
        <v>0</v>
      </c>
      <c r="Q39" s="193" t="s">
        <v>464</v>
      </c>
      <c r="R39" s="193">
        <v>0</v>
      </c>
      <c r="S39" s="193" t="s">
        <v>464</v>
      </c>
      <c r="T39" s="193">
        <v>0</v>
      </c>
      <c r="U39" s="193" t="s">
        <v>464</v>
      </c>
      <c r="V39" s="193">
        <v>0</v>
      </c>
      <c r="W39" s="193" t="s">
        <v>464</v>
      </c>
      <c r="X39" s="193">
        <v>0</v>
      </c>
      <c r="Y39" s="193" t="s">
        <v>464</v>
      </c>
      <c r="Z39" s="193">
        <v>0</v>
      </c>
      <c r="AA39" s="193" t="s">
        <v>464</v>
      </c>
      <c r="AB39" s="193">
        <v>0</v>
      </c>
      <c r="AC39" s="193">
        <v>0</v>
      </c>
    </row>
    <row r="40" spans="1:29" s="154" customFormat="1" x14ac:dyDescent="0.25">
      <c r="A40" s="161" t="s">
        <v>164</v>
      </c>
      <c r="B40" s="162" t="s">
        <v>488</v>
      </c>
      <c r="C40" s="193"/>
      <c r="D40" s="193"/>
      <c r="E40" s="193"/>
      <c r="F40" s="193"/>
      <c r="G40" s="193">
        <v>0</v>
      </c>
      <c r="H40" s="193">
        <v>0</v>
      </c>
      <c r="I40" s="193" t="s">
        <v>464</v>
      </c>
      <c r="J40" s="193">
        <v>0</v>
      </c>
      <c r="K40" s="193" t="s">
        <v>464</v>
      </c>
      <c r="L40" s="193">
        <v>0</v>
      </c>
      <c r="M40" s="193" t="s">
        <v>464</v>
      </c>
      <c r="N40" s="193">
        <v>0</v>
      </c>
      <c r="O40" s="193" t="s">
        <v>464</v>
      </c>
      <c r="P40" s="193">
        <v>0</v>
      </c>
      <c r="Q40" s="193" t="s">
        <v>464</v>
      </c>
      <c r="R40" s="193">
        <v>0</v>
      </c>
      <c r="S40" s="193" t="s">
        <v>464</v>
      </c>
      <c r="T40" s="193">
        <v>0</v>
      </c>
      <c r="U40" s="193" t="s">
        <v>464</v>
      </c>
      <c r="V40" s="193">
        <v>0</v>
      </c>
      <c r="W40" s="193" t="s">
        <v>464</v>
      </c>
      <c r="X40" s="193">
        <v>0</v>
      </c>
      <c r="Y40" s="193" t="s">
        <v>464</v>
      </c>
      <c r="Z40" s="193">
        <v>0</v>
      </c>
      <c r="AA40" s="193" t="s">
        <v>464</v>
      </c>
      <c r="AB40" s="193">
        <v>0</v>
      </c>
      <c r="AC40" s="193">
        <v>0</v>
      </c>
    </row>
    <row r="41" spans="1:29" s="154" customFormat="1" x14ac:dyDescent="0.25">
      <c r="A41" s="161" t="s">
        <v>163</v>
      </c>
      <c r="B41" s="162" t="s">
        <v>489</v>
      </c>
      <c r="C41" s="193"/>
      <c r="D41" s="193"/>
      <c r="E41" s="193"/>
      <c r="F41" s="193"/>
      <c r="G41" s="193">
        <v>0</v>
      </c>
      <c r="H41" s="193">
        <v>0</v>
      </c>
      <c r="I41" s="193" t="s">
        <v>464</v>
      </c>
      <c r="J41" s="193">
        <v>0</v>
      </c>
      <c r="K41" s="193" t="s">
        <v>464</v>
      </c>
      <c r="L41" s="193">
        <v>0</v>
      </c>
      <c r="M41" s="193" t="s">
        <v>464</v>
      </c>
      <c r="N41" s="193">
        <v>0</v>
      </c>
      <c r="O41" s="193" t="s">
        <v>464</v>
      </c>
      <c r="P41" s="193">
        <v>0</v>
      </c>
      <c r="Q41" s="193" t="s">
        <v>464</v>
      </c>
      <c r="R41" s="193">
        <v>0</v>
      </c>
      <c r="S41" s="193" t="s">
        <v>464</v>
      </c>
      <c r="T41" s="193">
        <v>0</v>
      </c>
      <c r="U41" s="193" t="s">
        <v>464</v>
      </c>
      <c r="V41" s="193">
        <v>0</v>
      </c>
      <c r="W41" s="193" t="s">
        <v>464</v>
      </c>
      <c r="X41" s="193">
        <v>0</v>
      </c>
      <c r="Y41" s="193" t="s">
        <v>464</v>
      </c>
      <c r="Z41" s="193">
        <v>0</v>
      </c>
      <c r="AA41" s="193" t="s">
        <v>464</v>
      </c>
      <c r="AB41" s="193">
        <v>0</v>
      </c>
      <c r="AC41" s="193">
        <v>0</v>
      </c>
    </row>
    <row r="42" spans="1:29" s="154" customFormat="1" x14ac:dyDescent="0.25">
      <c r="A42" s="161" t="s">
        <v>162</v>
      </c>
      <c r="B42" s="162" t="s">
        <v>490</v>
      </c>
      <c r="C42" s="193"/>
      <c r="D42" s="193"/>
      <c r="E42" s="193"/>
      <c r="F42" s="193"/>
      <c r="G42" s="193">
        <v>0</v>
      </c>
      <c r="H42" s="193">
        <v>0</v>
      </c>
      <c r="I42" s="193" t="s">
        <v>464</v>
      </c>
      <c r="J42" s="193">
        <v>0</v>
      </c>
      <c r="K42" s="193" t="s">
        <v>464</v>
      </c>
      <c r="L42" s="193">
        <v>0</v>
      </c>
      <c r="M42" s="193" t="s">
        <v>464</v>
      </c>
      <c r="N42" s="193">
        <v>0</v>
      </c>
      <c r="O42" s="193" t="s">
        <v>464</v>
      </c>
      <c r="P42" s="193">
        <v>0</v>
      </c>
      <c r="Q42" s="193" t="s">
        <v>464</v>
      </c>
      <c r="R42" s="193">
        <v>0</v>
      </c>
      <c r="S42" s="193" t="s">
        <v>464</v>
      </c>
      <c r="T42" s="193">
        <v>0</v>
      </c>
      <c r="U42" s="193" t="s">
        <v>464</v>
      </c>
      <c r="V42" s="193">
        <v>0</v>
      </c>
      <c r="W42" s="193" t="s">
        <v>464</v>
      </c>
      <c r="X42" s="193">
        <v>0</v>
      </c>
      <c r="Y42" s="193" t="s">
        <v>464</v>
      </c>
      <c r="Z42" s="193">
        <v>0</v>
      </c>
      <c r="AA42" s="193" t="s">
        <v>464</v>
      </c>
      <c r="AB42" s="193">
        <v>0</v>
      </c>
      <c r="AC42" s="193">
        <v>0</v>
      </c>
    </row>
    <row r="43" spans="1:29" s="154" customFormat="1" x14ac:dyDescent="0.25">
      <c r="A43" s="161" t="s">
        <v>491</v>
      </c>
      <c r="B43" s="162" t="s">
        <v>492</v>
      </c>
      <c r="C43" s="193"/>
      <c r="D43" s="193"/>
      <c r="E43" s="193"/>
      <c r="F43" s="193"/>
      <c r="G43" s="193">
        <v>0</v>
      </c>
      <c r="H43" s="193">
        <v>0</v>
      </c>
      <c r="I43" s="193" t="s">
        <v>464</v>
      </c>
      <c r="J43" s="193">
        <v>0</v>
      </c>
      <c r="K43" s="193" t="s">
        <v>464</v>
      </c>
      <c r="L43" s="193">
        <v>0</v>
      </c>
      <c r="M43" s="193" t="s">
        <v>464</v>
      </c>
      <c r="N43" s="193">
        <v>0</v>
      </c>
      <c r="O43" s="193" t="s">
        <v>464</v>
      </c>
      <c r="P43" s="193">
        <v>0</v>
      </c>
      <c r="Q43" s="193" t="s">
        <v>464</v>
      </c>
      <c r="R43" s="193">
        <v>0</v>
      </c>
      <c r="S43" s="193" t="s">
        <v>464</v>
      </c>
      <c r="T43" s="193">
        <v>0</v>
      </c>
      <c r="U43" s="193" t="s">
        <v>464</v>
      </c>
      <c r="V43" s="193">
        <v>0</v>
      </c>
      <c r="W43" s="193" t="s">
        <v>464</v>
      </c>
      <c r="X43" s="193">
        <v>0</v>
      </c>
      <c r="Y43" s="193" t="s">
        <v>464</v>
      </c>
      <c r="Z43" s="193">
        <v>0</v>
      </c>
      <c r="AA43" s="193" t="s">
        <v>464</v>
      </c>
      <c r="AB43" s="193">
        <v>0</v>
      </c>
      <c r="AC43" s="193">
        <v>0</v>
      </c>
    </row>
    <row r="44" spans="1:29" s="154" customFormat="1" x14ac:dyDescent="0.25">
      <c r="A44" s="161" t="s">
        <v>493</v>
      </c>
      <c r="B44" s="162" t="s">
        <v>494</v>
      </c>
      <c r="C44" s="193"/>
      <c r="D44" s="193"/>
      <c r="E44" s="193"/>
      <c r="F44" s="193"/>
      <c r="G44" s="193">
        <v>0</v>
      </c>
      <c r="H44" s="193">
        <v>0</v>
      </c>
      <c r="I44" s="193" t="s">
        <v>464</v>
      </c>
      <c r="J44" s="193">
        <v>0</v>
      </c>
      <c r="K44" s="193" t="s">
        <v>464</v>
      </c>
      <c r="L44" s="193">
        <v>0</v>
      </c>
      <c r="M44" s="193" t="s">
        <v>464</v>
      </c>
      <c r="N44" s="193">
        <v>0</v>
      </c>
      <c r="O44" s="193" t="s">
        <v>464</v>
      </c>
      <c r="P44" s="193">
        <v>0</v>
      </c>
      <c r="Q44" s="193" t="s">
        <v>464</v>
      </c>
      <c r="R44" s="193">
        <v>0</v>
      </c>
      <c r="S44" s="193" t="s">
        <v>464</v>
      </c>
      <c r="T44" s="193">
        <v>0</v>
      </c>
      <c r="U44" s="193" t="s">
        <v>464</v>
      </c>
      <c r="V44" s="193">
        <v>0</v>
      </c>
      <c r="W44" s="193" t="s">
        <v>464</v>
      </c>
      <c r="X44" s="193">
        <v>0</v>
      </c>
      <c r="Y44" s="193" t="s">
        <v>464</v>
      </c>
      <c r="Z44" s="193">
        <v>0</v>
      </c>
      <c r="AA44" s="193" t="s">
        <v>464</v>
      </c>
      <c r="AB44" s="193">
        <v>0</v>
      </c>
      <c r="AC44" s="193">
        <v>0</v>
      </c>
    </row>
    <row r="45" spans="1:29" s="154" customFormat="1" x14ac:dyDescent="0.25">
      <c r="A45" s="161" t="s">
        <v>495</v>
      </c>
      <c r="B45" s="162" t="s">
        <v>496</v>
      </c>
      <c r="C45" s="193"/>
      <c r="D45" s="193"/>
      <c r="E45" s="193"/>
      <c r="F45" s="193"/>
      <c r="G45" s="193">
        <v>0</v>
      </c>
      <c r="H45" s="193">
        <v>0</v>
      </c>
      <c r="I45" s="193" t="s">
        <v>464</v>
      </c>
      <c r="J45" s="193">
        <v>0</v>
      </c>
      <c r="K45" s="193" t="s">
        <v>464</v>
      </c>
      <c r="L45" s="193">
        <v>0</v>
      </c>
      <c r="M45" s="193" t="s">
        <v>464</v>
      </c>
      <c r="N45" s="193">
        <v>0</v>
      </c>
      <c r="O45" s="193" t="s">
        <v>464</v>
      </c>
      <c r="P45" s="193">
        <v>0</v>
      </c>
      <c r="Q45" s="193" t="s">
        <v>464</v>
      </c>
      <c r="R45" s="193">
        <v>0</v>
      </c>
      <c r="S45" s="193" t="s">
        <v>464</v>
      </c>
      <c r="T45" s="193">
        <v>0</v>
      </c>
      <c r="U45" s="193" t="s">
        <v>464</v>
      </c>
      <c r="V45" s="193">
        <v>0</v>
      </c>
      <c r="W45" s="193" t="s">
        <v>464</v>
      </c>
      <c r="X45" s="193">
        <v>0</v>
      </c>
      <c r="Y45" s="193" t="s">
        <v>464</v>
      </c>
      <c r="Z45" s="193">
        <v>0</v>
      </c>
      <c r="AA45" s="193" t="s">
        <v>464</v>
      </c>
      <c r="AB45" s="193">
        <v>0</v>
      </c>
      <c r="AC45" s="193">
        <v>0</v>
      </c>
    </row>
    <row r="46" spans="1:29" s="154" customFormat="1" x14ac:dyDescent="0.25">
      <c r="A46" s="161" t="s">
        <v>497</v>
      </c>
      <c r="B46" s="162" t="s">
        <v>498</v>
      </c>
      <c r="C46" s="193"/>
      <c r="D46" s="193"/>
      <c r="E46" s="193"/>
      <c r="F46" s="193"/>
      <c r="G46" s="193">
        <v>0</v>
      </c>
      <c r="H46" s="193">
        <v>0</v>
      </c>
      <c r="I46" s="193" t="s">
        <v>464</v>
      </c>
      <c r="J46" s="193">
        <v>0</v>
      </c>
      <c r="K46" s="193" t="s">
        <v>464</v>
      </c>
      <c r="L46" s="193">
        <v>0</v>
      </c>
      <c r="M46" s="193" t="s">
        <v>464</v>
      </c>
      <c r="N46" s="193">
        <v>0</v>
      </c>
      <c r="O46" s="193" t="s">
        <v>464</v>
      </c>
      <c r="P46" s="193">
        <v>0</v>
      </c>
      <c r="Q46" s="193" t="s">
        <v>464</v>
      </c>
      <c r="R46" s="193">
        <v>0</v>
      </c>
      <c r="S46" s="193" t="s">
        <v>464</v>
      </c>
      <c r="T46" s="193">
        <v>0</v>
      </c>
      <c r="U46" s="193" t="s">
        <v>464</v>
      </c>
      <c r="V46" s="193">
        <v>0</v>
      </c>
      <c r="W46" s="193" t="s">
        <v>464</v>
      </c>
      <c r="X46" s="193">
        <v>0</v>
      </c>
      <c r="Y46" s="193" t="s">
        <v>464</v>
      </c>
      <c r="Z46" s="193">
        <v>0</v>
      </c>
      <c r="AA46" s="193" t="s">
        <v>464</v>
      </c>
      <c r="AB46" s="193">
        <v>0</v>
      </c>
      <c r="AC46" s="193">
        <v>0</v>
      </c>
    </row>
    <row r="47" spans="1:29" s="154" customFormat="1" x14ac:dyDescent="0.25">
      <c r="A47" s="159" t="s">
        <v>62</v>
      </c>
      <c r="B47" s="160"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54" customFormat="1" x14ac:dyDescent="0.25">
      <c r="A48" s="161" t="s">
        <v>160</v>
      </c>
      <c r="B48" s="164" t="s">
        <v>487</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54" customFormat="1" ht="31.5" x14ac:dyDescent="0.25">
      <c r="A49" s="161" t="s">
        <v>159</v>
      </c>
      <c r="B49" s="164" t="s">
        <v>485</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54" customFormat="1" x14ac:dyDescent="0.25">
      <c r="A50" s="161" t="s">
        <v>158</v>
      </c>
      <c r="B50" s="162"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54" customFormat="1" ht="31.5" x14ac:dyDescent="0.25">
      <c r="A51" s="161" t="s">
        <v>156</v>
      </c>
      <c r="B51" s="162"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54" customFormat="1" ht="31.5" x14ac:dyDescent="0.25">
      <c r="A52" s="161" t="s">
        <v>154</v>
      </c>
      <c r="B52" s="162"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54" customFormat="1" x14ac:dyDescent="0.25">
      <c r="A53" s="161" t="s">
        <v>152</v>
      </c>
      <c r="B53" s="162"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54" customFormat="1" x14ac:dyDescent="0.25">
      <c r="A54" s="161" t="s">
        <v>150</v>
      </c>
      <c r="B54" s="162" t="s">
        <v>488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54" customFormat="1" x14ac:dyDescent="0.25">
      <c r="A55" s="161" t="s">
        <v>499</v>
      </c>
      <c r="B55" s="162" t="s">
        <v>489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54" customFormat="1" x14ac:dyDescent="0.25">
      <c r="A56" s="161" t="s">
        <v>500</v>
      </c>
      <c r="B56" s="162" t="s">
        <v>490</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54" customFormat="1" x14ac:dyDescent="0.25">
      <c r="A57" s="161" t="s">
        <v>501</v>
      </c>
      <c r="B57" s="162" t="s">
        <v>492</v>
      </c>
      <c r="C57" s="193">
        <v>318.89999999999998</v>
      </c>
      <c r="D57" s="193">
        <v>318.89999999999998</v>
      </c>
      <c r="E57" s="193"/>
      <c r="F57" s="193"/>
      <c r="G57" s="193">
        <v>0</v>
      </c>
      <c r="H57" s="193">
        <v>318.89999999999998</v>
      </c>
      <c r="I57" s="193"/>
      <c r="J57" s="193">
        <v>0</v>
      </c>
      <c r="K57" s="193"/>
      <c r="L57" s="193">
        <v>0</v>
      </c>
      <c r="M57" s="193"/>
      <c r="N57" s="193">
        <v>318.89999999999998</v>
      </c>
      <c r="O57" s="193"/>
      <c r="P57" s="193">
        <v>0</v>
      </c>
      <c r="Q57" s="193"/>
      <c r="R57" s="193">
        <v>0</v>
      </c>
      <c r="S57" s="193"/>
      <c r="T57" s="193">
        <v>0</v>
      </c>
      <c r="U57" s="193"/>
      <c r="V57" s="193">
        <v>0</v>
      </c>
      <c r="W57" s="193"/>
      <c r="X57" s="193">
        <v>0</v>
      </c>
      <c r="Y57" s="193"/>
      <c r="Z57" s="193">
        <v>0</v>
      </c>
      <c r="AA57" s="193"/>
      <c r="AB57" s="193">
        <v>318.89999999999998</v>
      </c>
      <c r="AC57" s="193">
        <v>318.89999999999998</v>
      </c>
    </row>
    <row r="58" spans="1:29" s="154" customFormat="1" x14ac:dyDescent="0.25">
      <c r="A58" s="161" t="s">
        <v>502</v>
      </c>
      <c r="B58" s="162" t="s">
        <v>494</v>
      </c>
      <c r="C58" s="193">
        <v>1</v>
      </c>
      <c r="D58" s="193">
        <v>1</v>
      </c>
      <c r="E58" s="193"/>
      <c r="F58" s="193"/>
      <c r="G58" s="193">
        <v>0</v>
      </c>
      <c r="H58" s="193">
        <v>1</v>
      </c>
      <c r="I58" s="193"/>
      <c r="J58" s="193">
        <v>0</v>
      </c>
      <c r="K58" s="193"/>
      <c r="L58" s="193">
        <v>0</v>
      </c>
      <c r="M58" s="193"/>
      <c r="N58" s="193">
        <v>1</v>
      </c>
      <c r="O58" s="193"/>
      <c r="P58" s="193">
        <v>0</v>
      </c>
      <c r="Q58" s="193"/>
      <c r="R58" s="193">
        <v>0</v>
      </c>
      <c r="S58" s="193"/>
      <c r="T58" s="193">
        <v>0</v>
      </c>
      <c r="U58" s="193"/>
      <c r="V58" s="193">
        <v>0</v>
      </c>
      <c r="W58" s="193"/>
      <c r="X58" s="193">
        <v>0</v>
      </c>
      <c r="Y58" s="193"/>
      <c r="Z58" s="193">
        <v>0</v>
      </c>
      <c r="AA58" s="193"/>
      <c r="AB58" s="193">
        <v>1</v>
      </c>
      <c r="AC58" s="193">
        <v>1</v>
      </c>
    </row>
    <row r="59" spans="1:29" s="154" customFormat="1" x14ac:dyDescent="0.25">
      <c r="A59" s="161" t="s">
        <v>503</v>
      </c>
      <c r="B59" s="162" t="s">
        <v>496</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54" customFormat="1" x14ac:dyDescent="0.25">
      <c r="A60" s="161" t="s">
        <v>504</v>
      </c>
      <c r="B60" s="162" t="s">
        <v>498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54" customFormat="1" ht="35.25" customHeight="1" x14ac:dyDescent="0.25">
      <c r="A61" s="159" t="s">
        <v>60</v>
      </c>
      <c r="B61" s="160"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54" customFormat="1" x14ac:dyDescent="0.25">
      <c r="A62" s="161" t="s">
        <v>148</v>
      </c>
      <c r="B62" s="162" t="s">
        <v>147</v>
      </c>
      <c r="C62" s="193">
        <v>128.835578</v>
      </c>
      <c r="D62" s="193">
        <v>168.05432500000001</v>
      </c>
      <c r="E62" s="193"/>
      <c r="F62" s="193"/>
      <c r="G62" s="193">
        <v>0</v>
      </c>
      <c r="H62" s="193">
        <v>128.835578</v>
      </c>
      <c r="I62" s="193"/>
      <c r="J62" s="193">
        <v>0</v>
      </c>
      <c r="K62" s="193"/>
      <c r="L62" s="193">
        <v>0</v>
      </c>
      <c r="M62" s="193"/>
      <c r="N62" s="193">
        <v>168.05432499999998</v>
      </c>
      <c r="O62" s="193"/>
      <c r="P62" s="193">
        <v>0</v>
      </c>
      <c r="Q62" s="193"/>
      <c r="R62" s="193">
        <v>0</v>
      </c>
      <c r="S62" s="193"/>
      <c r="T62" s="193">
        <v>0</v>
      </c>
      <c r="U62" s="193"/>
      <c r="V62" s="193">
        <v>0</v>
      </c>
      <c r="W62" s="193"/>
      <c r="X62" s="193">
        <v>0</v>
      </c>
      <c r="Y62" s="193"/>
      <c r="Z62" s="193">
        <v>0</v>
      </c>
      <c r="AA62" s="193"/>
      <c r="AB62" s="193">
        <v>128.835578</v>
      </c>
      <c r="AC62" s="193">
        <v>168.05432499999998</v>
      </c>
    </row>
    <row r="63" spans="1:29" s="154" customFormat="1" x14ac:dyDescent="0.25">
      <c r="A63" s="161" t="s">
        <v>146</v>
      </c>
      <c r="B63" s="162"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54" customFormat="1" x14ac:dyDescent="0.25">
      <c r="A64" s="161" t="s">
        <v>145</v>
      </c>
      <c r="B64" s="164"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54" customFormat="1" x14ac:dyDescent="0.25">
      <c r="A65" s="161" t="s">
        <v>144</v>
      </c>
      <c r="B65" s="164"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54" customFormat="1" x14ac:dyDescent="0.25">
      <c r="A66" s="161" t="s">
        <v>143</v>
      </c>
      <c r="B66" s="164"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54" customFormat="1" x14ac:dyDescent="0.25">
      <c r="A67" s="161" t="s">
        <v>142</v>
      </c>
      <c r="B67" s="164" t="s">
        <v>488</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54" customFormat="1" x14ac:dyDescent="0.25">
      <c r="A68" s="161" t="s">
        <v>505</v>
      </c>
      <c r="B68" s="164" t="s">
        <v>489</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54" customFormat="1" x14ac:dyDescent="0.25">
      <c r="A69" s="161" t="s">
        <v>506</v>
      </c>
      <c r="B69" s="164" t="s">
        <v>490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54" customFormat="1" x14ac:dyDescent="0.25">
      <c r="A70" s="161" t="s">
        <v>507</v>
      </c>
      <c r="B70" s="164" t="s">
        <v>492</v>
      </c>
      <c r="C70" s="193"/>
      <c r="D70" s="193"/>
      <c r="E70" s="193"/>
      <c r="F70" s="193"/>
      <c r="G70" s="193">
        <v>0</v>
      </c>
      <c r="H70" s="193">
        <v>318.89999999999998</v>
      </c>
      <c r="I70" s="193"/>
      <c r="J70" s="193">
        <v>0</v>
      </c>
      <c r="K70" s="193"/>
      <c r="L70" s="193">
        <v>0</v>
      </c>
      <c r="M70" s="193"/>
      <c r="N70" s="193">
        <v>318.89999999999998</v>
      </c>
      <c r="O70" s="193"/>
      <c r="P70" s="193">
        <v>0</v>
      </c>
      <c r="Q70" s="193"/>
      <c r="R70" s="193">
        <v>0</v>
      </c>
      <c r="S70" s="193"/>
      <c r="T70" s="193">
        <v>0</v>
      </c>
      <c r="U70" s="193"/>
      <c r="V70" s="193">
        <v>0</v>
      </c>
      <c r="W70" s="193"/>
      <c r="X70" s="193">
        <v>0</v>
      </c>
      <c r="Y70" s="193"/>
      <c r="Z70" s="193">
        <v>0</v>
      </c>
      <c r="AA70" s="193"/>
      <c r="AB70" s="193">
        <v>318.89999999999998</v>
      </c>
      <c r="AC70" s="193">
        <v>318.89999999999998</v>
      </c>
    </row>
    <row r="71" spans="1:29" s="154" customFormat="1" x14ac:dyDescent="0.25">
      <c r="A71" s="161" t="s">
        <v>508</v>
      </c>
      <c r="B71" s="164" t="s">
        <v>494</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v>0</v>
      </c>
      <c r="AA71" s="193"/>
      <c r="AB71" s="193">
        <v>1</v>
      </c>
      <c r="AC71" s="193">
        <v>1</v>
      </c>
    </row>
    <row r="72" spans="1:29" s="154" customFormat="1" x14ac:dyDescent="0.25">
      <c r="A72" s="161" t="s">
        <v>509</v>
      </c>
      <c r="B72" s="164" t="s">
        <v>496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54" customFormat="1" x14ac:dyDescent="0.25">
      <c r="A73" s="161" t="s">
        <v>510</v>
      </c>
      <c r="B73" s="164" t="s">
        <v>498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54" customFormat="1" ht="36.75" customHeight="1" x14ac:dyDescent="0.25">
      <c r="A74" s="159" t="s">
        <v>59</v>
      </c>
      <c r="B74" s="165"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54" customFormat="1" x14ac:dyDescent="0.25">
      <c r="A75" s="159" t="s">
        <v>57</v>
      </c>
      <c r="B75" s="160"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54" customFormat="1" x14ac:dyDescent="0.25">
      <c r="A76" s="161" t="s">
        <v>231</v>
      </c>
      <c r="B76" s="164" t="s">
        <v>487</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s="154" customFormat="1" ht="31.5" x14ac:dyDescent="0.25">
      <c r="A77" s="161" t="s">
        <v>232</v>
      </c>
      <c r="B77" s="164" t="s">
        <v>485</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54" customFormat="1" x14ac:dyDescent="0.25">
      <c r="A78" s="161" t="s">
        <v>233</v>
      </c>
      <c r="B78" s="162"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54" customFormat="1" x14ac:dyDescent="0.25">
      <c r="A79" s="161" t="s">
        <v>234</v>
      </c>
      <c r="B79" s="162" t="s">
        <v>486</v>
      </c>
      <c r="C79" s="194"/>
      <c r="D79" s="195"/>
      <c r="E79" s="196"/>
      <c r="F79" s="196"/>
      <c r="G79" s="193">
        <v>0</v>
      </c>
      <c r="H79" s="193">
        <v>0</v>
      </c>
      <c r="I79" s="193"/>
      <c r="J79" s="193">
        <v>0</v>
      </c>
      <c r="K79" s="193"/>
      <c r="L79" s="193">
        <v>0</v>
      </c>
      <c r="M79" s="196"/>
      <c r="N79" s="193">
        <v>0</v>
      </c>
      <c r="O79" s="195"/>
      <c r="P79" s="193">
        <v>0</v>
      </c>
      <c r="Q79" s="195"/>
      <c r="R79" s="193">
        <v>0</v>
      </c>
      <c r="S79" s="195"/>
      <c r="T79" s="193">
        <v>0</v>
      </c>
      <c r="U79" s="195"/>
      <c r="V79" s="193">
        <v>0</v>
      </c>
      <c r="W79" s="195"/>
      <c r="X79" s="193">
        <v>0</v>
      </c>
      <c r="Y79" s="195"/>
      <c r="Z79" s="193">
        <v>0</v>
      </c>
      <c r="AA79" s="195"/>
      <c r="AB79" s="193">
        <v>0</v>
      </c>
      <c r="AC79" s="193">
        <v>0</v>
      </c>
    </row>
    <row r="80" spans="1:29" s="154" customFormat="1" x14ac:dyDescent="0.25">
      <c r="A80" s="161" t="s">
        <v>235</v>
      </c>
      <c r="B80" s="162" t="s">
        <v>488</v>
      </c>
      <c r="C80" s="194"/>
      <c r="D80" s="195"/>
      <c r="E80" s="196"/>
      <c r="F80" s="196"/>
      <c r="G80" s="193">
        <v>0</v>
      </c>
      <c r="H80" s="193">
        <v>0</v>
      </c>
      <c r="I80" s="193"/>
      <c r="J80" s="193">
        <v>0</v>
      </c>
      <c r="K80" s="193"/>
      <c r="L80" s="193">
        <v>0</v>
      </c>
      <c r="M80" s="196"/>
      <c r="N80" s="193">
        <v>0</v>
      </c>
      <c r="O80" s="195"/>
      <c r="P80" s="193">
        <v>0</v>
      </c>
      <c r="Q80" s="195"/>
      <c r="R80" s="193">
        <v>0</v>
      </c>
      <c r="S80" s="195"/>
      <c r="T80" s="193">
        <v>0</v>
      </c>
      <c r="U80" s="195"/>
      <c r="V80" s="193">
        <v>0</v>
      </c>
      <c r="W80" s="195"/>
      <c r="X80" s="193">
        <v>0</v>
      </c>
      <c r="Y80" s="195"/>
      <c r="Z80" s="193">
        <v>0</v>
      </c>
      <c r="AA80" s="195"/>
      <c r="AB80" s="193">
        <v>0</v>
      </c>
      <c r="AC80" s="193">
        <v>0</v>
      </c>
    </row>
    <row r="81" spans="1:29" s="154" customFormat="1" x14ac:dyDescent="0.25">
      <c r="A81" s="161" t="s">
        <v>511</v>
      </c>
      <c r="B81" s="162" t="s">
        <v>489</v>
      </c>
      <c r="C81" s="194"/>
      <c r="D81" s="195"/>
      <c r="E81" s="196"/>
      <c r="F81" s="196"/>
      <c r="G81" s="193">
        <v>0</v>
      </c>
      <c r="H81" s="193">
        <v>0</v>
      </c>
      <c r="I81" s="193"/>
      <c r="J81" s="193">
        <v>0</v>
      </c>
      <c r="K81" s="193"/>
      <c r="L81" s="193">
        <v>0</v>
      </c>
      <c r="M81" s="196"/>
      <c r="N81" s="193">
        <v>0</v>
      </c>
      <c r="O81" s="195"/>
      <c r="P81" s="193">
        <v>0</v>
      </c>
      <c r="Q81" s="195"/>
      <c r="R81" s="193">
        <v>0</v>
      </c>
      <c r="S81" s="195"/>
      <c r="T81" s="193">
        <v>0</v>
      </c>
      <c r="U81" s="195"/>
      <c r="V81" s="193">
        <v>0</v>
      </c>
      <c r="W81" s="195"/>
      <c r="X81" s="193">
        <v>0</v>
      </c>
      <c r="Y81" s="195"/>
      <c r="Z81" s="193">
        <v>0</v>
      </c>
      <c r="AA81" s="195"/>
      <c r="AB81" s="193">
        <v>0</v>
      </c>
      <c r="AC81" s="193">
        <v>0</v>
      </c>
    </row>
    <row r="82" spans="1:29" s="154" customFormat="1" x14ac:dyDescent="0.25">
      <c r="A82" s="161" t="s">
        <v>512</v>
      </c>
      <c r="B82" s="162" t="s">
        <v>490</v>
      </c>
      <c r="C82" s="194"/>
      <c r="D82" s="195"/>
      <c r="E82" s="196"/>
      <c r="F82" s="196"/>
      <c r="G82" s="193">
        <v>0</v>
      </c>
      <c r="H82" s="193">
        <v>0</v>
      </c>
      <c r="I82" s="193"/>
      <c r="J82" s="193">
        <v>0</v>
      </c>
      <c r="K82" s="193"/>
      <c r="L82" s="193">
        <v>0</v>
      </c>
      <c r="M82" s="196"/>
      <c r="N82" s="193">
        <v>0</v>
      </c>
      <c r="O82" s="195"/>
      <c r="P82" s="193">
        <v>0</v>
      </c>
      <c r="Q82" s="195"/>
      <c r="R82" s="193">
        <v>0</v>
      </c>
      <c r="S82" s="195"/>
      <c r="T82" s="193">
        <v>0</v>
      </c>
      <c r="U82" s="195"/>
      <c r="V82" s="193">
        <v>0</v>
      </c>
      <c r="W82" s="195"/>
      <c r="X82" s="193">
        <v>0</v>
      </c>
      <c r="Y82" s="195"/>
      <c r="Z82" s="193">
        <v>0</v>
      </c>
      <c r="AA82" s="195"/>
      <c r="AB82" s="193">
        <v>0</v>
      </c>
      <c r="AC82" s="193">
        <v>0</v>
      </c>
    </row>
    <row r="83" spans="1:29" s="154" customFormat="1" x14ac:dyDescent="0.25">
      <c r="A83" s="161" t="s">
        <v>513</v>
      </c>
      <c r="B83" s="162" t="s">
        <v>492</v>
      </c>
      <c r="C83" s="194"/>
      <c r="D83" s="195"/>
      <c r="E83" s="196"/>
      <c r="F83" s="196"/>
      <c r="G83" s="193">
        <v>0</v>
      </c>
      <c r="H83" s="193">
        <v>318.89999999999998</v>
      </c>
      <c r="I83" s="193"/>
      <c r="J83" s="193">
        <v>0</v>
      </c>
      <c r="K83" s="193"/>
      <c r="L83" s="193">
        <v>0</v>
      </c>
      <c r="M83" s="196"/>
      <c r="N83" s="193">
        <v>318.89999999999998</v>
      </c>
      <c r="O83" s="195"/>
      <c r="P83" s="193">
        <v>0</v>
      </c>
      <c r="Q83" s="195"/>
      <c r="R83" s="193">
        <v>0</v>
      </c>
      <c r="S83" s="195"/>
      <c r="T83" s="193">
        <v>0</v>
      </c>
      <c r="U83" s="195"/>
      <c r="V83" s="193">
        <v>0</v>
      </c>
      <c r="W83" s="195"/>
      <c r="X83" s="193">
        <v>0</v>
      </c>
      <c r="Y83" s="195"/>
      <c r="Z83" s="193">
        <v>0</v>
      </c>
      <c r="AA83" s="195"/>
      <c r="AB83" s="193">
        <v>318.89999999999998</v>
      </c>
      <c r="AC83" s="193">
        <v>318.89999999999998</v>
      </c>
    </row>
    <row r="84" spans="1:29" s="154" customFormat="1" x14ac:dyDescent="0.25">
      <c r="A84" s="161" t="s">
        <v>514</v>
      </c>
      <c r="B84" s="162" t="s">
        <v>494</v>
      </c>
      <c r="C84" s="194"/>
      <c r="D84" s="195"/>
      <c r="E84" s="196"/>
      <c r="F84" s="196"/>
      <c r="G84" s="193">
        <v>0</v>
      </c>
      <c r="H84" s="193">
        <v>1</v>
      </c>
      <c r="I84" s="193"/>
      <c r="J84" s="193">
        <v>0</v>
      </c>
      <c r="K84" s="193"/>
      <c r="L84" s="193">
        <v>0</v>
      </c>
      <c r="M84" s="196"/>
      <c r="N84" s="193">
        <v>1</v>
      </c>
      <c r="O84" s="195"/>
      <c r="P84" s="193">
        <v>0</v>
      </c>
      <c r="Q84" s="195"/>
      <c r="R84" s="193">
        <v>0</v>
      </c>
      <c r="S84" s="195"/>
      <c r="T84" s="193">
        <v>0</v>
      </c>
      <c r="U84" s="195"/>
      <c r="V84" s="193">
        <v>0</v>
      </c>
      <c r="W84" s="195"/>
      <c r="X84" s="193">
        <v>0</v>
      </c>
      <c r="Y84" s="195"/>
      <c r="Z84" s="193">
        <v>0</v>
      </c>
      <c r="AA84" s="195"/>
      <c r="AB84" s="193">
        <v>1</v>
      </c>
      <c r="AC84" s="193">
        <v>1</v>
      </c>
    </row>
    <row r="85" spans="1:29" s="154" customFormat="1" x14ac:dyDescent="0.25">
      <c r="A85" s="161" t="s">
        <v>515</v>
      </c>
      <c r="B85" s="162" t="s">
        <v>496</v>
      </c>
      <c r="C85" s="194"/>
      <c r="D85" s="195"/>
      <c r="E85" s="196"/>
      <c r="F85" s="196"/>
      <c r="G85" s="193">
        <v>0</v>
      </c>
      <c r="H85" s="193">
        <v>0</v>
      </c>
      <c r="I85" s="193"/>
      <c r="J85" s="193">
        <v>0</v>
      </c>
      <c r="K85" s="193"/>
      <c r="L85" s="193">
        <v>0</v>
      </c>
      <c r="M85" s="196"/>
      <c r="N85" s="193">
        <v>0</v>
      </c>
      <c r="O85" s="195"/>
      <c r="P85" s="193">
        <v>0</v>
      </c>
      <c r="Q85" s="195"/>
      <c r="R85" s="193">
        <v>0</v>
      </c>
      <c r="S85" s="195"/>
      <c r="T85" s="193">
        <v>0</v>
      </c>
      <c r="U85" s="195"/>
      <c r="V85" s="193">
        <v>0</v>
      </c>
      <c r="W85" s="195"/>
      <c r="X85" s="193">
        <v>0</v>
      </c>
      <c r="Y85" s="195"/>
      <c r="Z85" s="193">
        <v>0</v>
      </c>
      <c r="AA85" s="195"/>
      <c r="AB85" s="193">
        <v>0</v>
      </c>
      <c r="AC85" s="193">
        <v>0</v>
      </c>
    </row>
    <row r="86" spans="1:29" s="154" customFormat="1" x14ac:dyDescent="0.25">
      <c r="A86" s="161" t="s">
        <v>516</v>
      </c>
      <c r="B86" s="162" t="s">
        <v>498</v>
      </c>
      <c r="C86" s="197"/>
      <c r="D86" s="195"/>
      <c r="E86" s="196"/>
      <c r="F86" s="196"/>
      <c r="G86" s="193">
        <v>0</v>
      </c>
      <c r="H86" s="193">
        <v>0</v>
      </c>
      <c r="I86" s="193"/>
      <c r="J86" s="193">
        <v>0</v>
      </c>
      <c r="K86" s="193"/>
      <c r="L86" s="193">
        <v>0</v>
      </c>
      <c r="M86" s="196"/>
      <c r="N86" s="193">
        <v>0</v>
      </c>
      <c r="O86" s="195"/>
      <c r="P86" s="193">
        <v>0</v>
      </c>
      <c r="Q86" s="195"/>
      <c r="R86" s="193">
        <v>0</v>
      </c>
      <c r="S86" s="195"/>
      <c r="T86" s="193">
        <v>0</v>
      </c>
      <c r="U86" s="195"/>
      <c r="V86" s="193">
        <v>0</v>
      </c>
      <c r="W86" s="195"/>
      <c r="X86" s="193">
        <v>0</v>
      </c>
      <c r="Y86" s="195"/>
      <c r="Z86" s="193">
        <v>0</v>
      </c>
      <c r="AA86" s="195"/>
      <c r="AB86" s="193">
        <v>0</v>
      </c>
      <c r="AC86" s="19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abSelected="1" view="pageBreakPreview" topLeftCell="X1" zoomScale="85" zoomScaleSheetLayoutView="85" workbookViewId="0">
      <selection activeCell="A12" sqref="A12:AV12"/>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
        <v>484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31" t="str">
        <f>'1. паспорт местоположение'!A12:C12</f>
        <v>F_TP3500.PS.0012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Реконструкция здания ОПУ на ПС Бердюжье Ишимского ТПО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x14ac:dyDescent="0.25">
      <c r="A21" s="442" t="s">
        <v>434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27" t="s">
        <v>53</v>
      </c>
      <c r="B22" s="444" t="s">
        <v>25</v>
      </c>
      <c r="C22" s="427" t="s">
        <v>52</v>
      </c>
      <c r="D22" s="427" t="s">
        <v>51</v>
      </c>
      <c r="E22" s="447" t="s">
        <v>445</v>
      </c>
      <c r="F22" s="448"/>
      <c r="G22" s="448"/>
      <c r="H22" s="448"/>
      <c r="I22" s="448"/>
      <c r="J22" s="448"/>
      <c r="K22" s="448"/>
      <c r="L22" s="449"/>
      <c r="M22" s="427" t="s">
        <v>50</v>
      </c>
      <c r="N22" s="427" t="s">
        <v>49</v>
      </c>
      <c r="O22" s="427" t="s">
        <v>48</v>
      </c>
      <c r="P22" s="426" t="s">
        <v>244</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8" s="21" customFormat="1" ht="64.5" customHeight="1" x14ac:dyDescent="0.25">
      <c r="A23" s="443"/>
      <c r="B23" s="445"/>
      <c r="C23" s="443"/>
      <c r="D23" s="443"/>
      <c r="E23" s="433" t="s">
        <v>24</v>
      </c>
      <c r="F23" s="435" t="s">
        <v>140</v>
      </c>
      <c r="G23" s="435" t="s">
        <v>139</v>
      </c>
      <c r="H23" s="435" t="s">
        <v>138</v>
      </c>
      <c r="I23" s="437" t="s">
        <v>353</v>
      </c>
      <c r="J23" s="437" t="s">
        <v>354</v>
      </c>
      <c r="K23" s="437" t="s">
        <v>355</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8" s="21"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00" t="s">
        <v>14</v>
      </c>
      <c r="AG24" s="200" t="s">
        <v>13</v>
      </c>
      <c r="AH24" s="115" t="s">
        <v>3</v>
      </c>
      <c r="AI24" s="115" t="s">
        <v>12</v>
      </c>
      <c r="AJ24" s="428"/>
      <c r="AK24" s="428"/>
      <c r="AL24" s="428"/>
      <c r="AM24" s="428"/>
      <c r="AN24" s="428"/>
      <c r="AO24" s="428"/>
      <c r="AP24" s="428"/>
      <c r="AQ24" s="432"/>
      <c r="AR24" s="426"/>
      <c r="AS24" s="426"/>
      <c r="AT24" s="426"/>
      <c r="AU24" s="426"/>
      <c r="AV24" s="430"/>
    </row>
    <row r="25" spans="1:48" s="20" customFormat="1" ht="11.25" x14ac:dyDescent="0.2">
      <c r="A25" s="174">
        <v>1</v>
      </c>
      <c r="B25" s="174">
        <v>2</v>
      </c>
      <c r="C25" s="174">
        <v>4</v>
      </c>
      <c r="D25" s="174">
        <v>5</v>
      </c>
      <c r="E25" s="174">
        <v>6</v>
      </c>
      <c r="F25" s="174">
        <f>E25+1</f>
        <v>7</v>
      </c>
      <c r="G25" s="174">
        <f t="shared" ref="G25:AV25" si="0">F25+1</f>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205" customFormat="1" ht="89.25" x14ac:dyDescent="0.2">
      <c r="A26" s="175">
        <v>2012.0284999999999</v>
      </c>
      <c r="B26" s="177" t="s">
        <v>525</v>
      </c>
      <c r="C26" s="201" t="s">
        <v>519</v>
      </c>
      <c r="D26" s="202"/>
      <c r="E26" s="202" t="s">
        <v>315</v>
      </c>
      <c r="F26" s="202" t="s">
        <v>315</v>
      </c>
      <c r="G26" s="202" t="s">
        <v>315</v>
      </c>
      <c r="H26" s="202" t="s">
        <v>315</v>
      </c>
      <c r="I26" s="202" t="s">
        <v>315</v>
      </c>
      <c r="J26" s="202" t="s">
        <v>315</v>
      </c>
      <c r="K26" s="202" t="s">
        <v>315</v>
      </c>
      <c r="L26" s="202" t="s">
        <v>315</v>
      </c>
      <c r="M26" s="173" t="s">
        <v>466</v>
      </c>
      <c r="N26" s="176" t="s">
        <v>467</v>
      </c>
      <c r="O26" s="177" t="s">
        <v>525</v>
      </c>
      <c r="P26" s="178">
        <v>3500</v>
      </c>
      <c r="Q26" s="179" t="s">
        <v>468</v>
      </c>
      <c r="R26" s="178">
        <v>3500</v>
      </c>
      <c r="S26" s="177" t="s">
        <v>469</v>
      </c>
      <c r="T26" s="177" t="s">
        <v>469</v>
      </c>
      <c r="U26" s="175">
        <v>5</v>
      </c>
      <c r="V26" s="180">
        <v>5</v>
      </c>
      <c r="W26" s="176" t="s">
        <v>470</v>
      </c>
      <c r="X26" s="172">
        <v>2985</v>
      </c>
      <c r="Y26" s="176" t="s">
        <v>470</v>
      </c>
      <c r="Z26" s="175">
        <v>1</v>
      </c>
      <c r="AA26" s="178"/>
      <c r="AB26" s="178">
        <v>2881</v>
      </c>
      <c r="AC26" s="179" t="s">
        <v>472</v>
      </c>
      <c r="AD26" s="178">
        <v>3400</v>
      </c>
      <c r="AE26" s="172">
        <v>3400</v>
      </c>
      <c r="AF26" s="177" t="s">
        <v>475</v>
      </c>
      <c r="AG26" s="177" t="s">
        <v>476</v>
      </c>
      <c r="AH26" s="181">
        <v>41009</v>
      </c>
      <c r="AI26" s="182">
        <v>41032</v>
      </c>
      <c r="AJ26" s="183">
        <v>41064</v>
      </c>
      <c r="AK26" s="181">
        <v>41113</v>
      </c>
      <c r="AL26" s="203"/>
      <c r="AM26" s="203"/>
      <c r="AN26" s="204"/>
      <c r="AO26" s="203"/>
      <c r="AP26" s="181">
        <v>41129</v>
      </c>
      <c r="AQ26" s="181">
        <v>41129</v>
      </c>
      <c r="AR26" s="181">
        <v>41061</v>
      </c>
      <c r="AS26" s="181">
        <v>41129</v>
      </c>
      <c r="AT26" s="183">
        <v>41274</v>
      </c>
      <c r="AU26" s="179" t="s">
        <v>477</v>
      </c>
      <c r="AV26" s="201" t="s">
        <v>518</v>
      </c>
    </row>
    <row r="27" spans="1:48" s="205" customFormat="1" ht="12.75" x14ac:dyDescent="0.2">
      <c r="A27" s="206"/>
      <c r="B27" s="206"/>
      <c r="C27" s="206"/>
      <c r="D27" s="206"/>
      <c r="E27" s="206"/>
      <c r="F27" s="206"/>
      <c r="G27" s="206"/>
      <c r="H27" s="206"/>
      <c r="I27" s="206"/>
      <c r="J27" s="206"/>
      <c r="K27" s="206"/>
      <c r="L27" s="206"/>
      <c r="M27" s="206"/>
      <c r="N27" s="206"/>
      <c r="O27" s="206"/>
      <c r="P27" s="206"/>
      <c r="Q27" s="206"/>
      <c r="R27" s="206"/>
      <c r="S27" s="177"/>
      <c r="T27" s="177"/>
      <c r="U27" s="175"/>
      <c r="V27" s="175"/>
      <c r="W27" s="179" t="s">
        <v>471</v>
      </c>
      <c r="X27" s="172">
        <v>3390</v>
      </c>
      <c r="Y27" s="179" t="s">
        <v>471</v>
      </c>
      <c r="Z27" s="175"/>
      <c r="AA27" s="178"/>
      <c r="AB27" s="173"/>
      <c r="AC27" s="178"/>
      <c r="AD27" s="206"/>
      <c r="AE27" s="206"/>
      <c r="AF27" s="206"/>
      <c r="AG27" s="206"/>
      <c r="AH27" s="206"/>
      <c r="AI27" s="206"/>
      <c r="AJ27" s="206"/>
      <c r="AK27" s="206"/>
      <c r="AL27" s="206"/>
      <c r="AM27" s="206"/>
      <c r="AN27" s="206"/>
      <c r="AO27" s="206"/>
      <c r="AP27" s="206"/>
      <c r="AQ27" s="206"/>
      <c r="AR27" s="206"/>
      <c r="AS27" s="206"/>
      <c r="AT27" s="206"/>
      <c r="AU27" s="206"/>
      <c r="AV27" s="206"/>
    </row>
    <row r="28" spans="1:48" s="205" customFormat="1" ht="12.75" x14ac:dyDescent="0.2">
      <c r="A28" s="206"/>
      <c r="B28" s="206"/>
      <c r="C28" s="206"/>
      <c r="D28" s="206"/>
      <c r="E28" s="206"/>
      <c r="F28" s="206"/>
      <c r="G28" s="206"/>
      <c r="H28" s="206"/>
      <c r="I28" s="206"/>
      <c r="J28" s="206"/>
      <c r="K28" s="206"/>
      <c r="L28" s="206"/>
      <c r="M28" s="206"/>
      <c r="N28" s="206"/>
      <c r="O28" s="206"/>
      <c r="P28" s="206"/>
      <c r="Q28" s="206"/>
      <c r="R28" s="206"/>
      <c r="S28" s="177"/>
      <c r="T28" s="177"/>
      <c r="U28" s="175"/>
      <c r="V28" s="175"/>
      <c r="W28" s="179" t="s">
        <v>472</v>
      </c>
      <c r="X28" s="172">
        <v>3390</v>
      </c>
      <c r="Y28" s="176"/>
      <c r="Z28" s="175"/>
      <c r="AA28" s="178">
        <v>2881</v>
      </c>
      <c r="AB28" s="173"/>
      <c r="AC28" s="178"/>
      <c r="AD28" s="206"/>
      <c r="AE28" s="206"/>
      <c r="AF28" s="206"/>
      <c r="AG28" s="206"/>
      <c r="AH28" s="206"/>
      <c r="AI28" s="206"/>
      <c r="AJ28" s="206"/>
      <c r="AK28" s="206"/>
      <c r="AL28" s="206"/>
      <c r="AM28" s="206"/>
      <c r="AN28" s="206"/>
      <c r="AO28" s="206"/>
      <c r="AP28" s="206"/>
      <c r="AQ28" s="206"/>
      <c r="AR28" s="206"/>
      <c r="AS28" s="206"/>
      <c r="AT28" s="206"/>
      <c r="AU28" s="206"/>
      <c r="AV28" s="206"/>
    </row>
    <row r="29" spans="1:48" s="205" customFormat="1" ht="12.75" x14ac:dyDescent="0.2">
      <c r="A29" s="206"/>
      <c r="B29" s="206"/>
      <c r="C29" s="206"/>
      <c r="D29" s="206"/>
      <c r="E29" s="206"/>
      <c r="F29" s="206"/>
      <c r="G29" s="206"/>
      <c r="H29" s="206"/>
      <c r="I29" s="206"/>
      <c r="J29" s="206"/>
      <c r="K29" s="206"/>
      <c r="L29" s="206"/>
      <c r="M29" s="206"/>
      <c r="N29" s="206"/>
      <c r="O29" s="206"/>
      <c r="P29" s="206"/>
      <c r="Q29" s="206"/>
      <c r="R29" s="206"/>
      <c r="S29" s="177"/>
      <c r="T29" s="177"/>
      <c r="U29" s="175"/>
      <c r="V29" s="175"/>
      <c r="W29" s="176" t="s">
        <v>473</v>
      </c>
      <c r="X29" s="172">
        <v>3500</v>
      </c>
      <c r="Y29" s="176" t="s">
        <v>473</v>
      </c>
      <c r="Z29" s="175"/>
      <c r="AA29" s="178"/>
      <c r="AB29" s="173"/>
      <c r="AC29" s="178"/>
      <c r="AD29" s="206"/>
      <c r="AE29" s="206"/>
      <c r="AF29" s="206"/>
      <c r="AG29" s="206"/>
      <c r="AH29" s="206"/>
      <c r="AI29" s="206"/>
      <c r="AJ29" s="206"/>
      <c r="AK29" s="206"/>
      <c r="AL29" s="206"/>
      <c r="AM29" s="206"/>
      <c r="AN29" s="206"/>
      <c r="AO29" s="206"/>
      <c r="AP29" s="206"/>
      <c r="AQ29" s="206"/>
      <c r="AR29" s="206"/>
      <c r="AS29" s="206"/>
      <c r="AT29" s="206"/>
      <c r="AU29" s="206"/>
      <c r="AV29" s="206"/>
    </row>
    <row r="30" spans="1:48" s="205" customFormat="1" ht="12.75" x14ac:dyDescent="0.2">
      <c r="A30" s="206"/>
      <c r="B30" s="206"/>
      <c r="C30" s="206"/>
      <c r="D30" s="206"/>
      <c r="E30" s="206"/>
      <c r="F30" s="206"/>
      <c r="G30" s="206"/>
      <c r="H30" s="206"/>
      <c r="I30" s="206"/>
      <c r="J30" s="206"/>
      <c r="K30" s="206"/>
      <c r="L30" s="206"/>
      <c r="M30" s="206"/>
      <c r="N30" s="206"/>
      <c r="O30" s="206"/>
      <c r="P30" s="206"/>
      <c r="Q30" s="206"/>
      <c r="R30" s="206"/>
      <c r="S30" s="177"/>
      <c r="T30" s="177"/>
      <c r="U30" s="175"/>
      <c r="V30" s="175"/>
      <c r="W30" s="176" t="s">
        <v>474</v>
      </c>
      <c r="X30" s="172">
        <v>2944</v>
      </c>
      <c r="Y30" s="176"/>
      <c r="Z30" s="175"/>
      <c r="AA30" s="178">
        <v>2944</v>
      </c>
      <c r="AB30" s="173"/>
      <c r="AC30" s="178"/>
      <c r="AD30" s="206"/>
      <c r="AE30" s="206"/>
      <c r="AF30" s="206"/>
      <c r="AG30" s="206"/>
      <c r="AH30" s="206"/>
      <c r="AI30" s="206"/>
      <c r="AJ30" s="206"/>
      <c r="AK30" s="206"/>
      <c r="AL30" s="206"/>
      <c r="AM30" s="206"/>
      <c r="AN30" s="206"/>
      <c r="AO30" s="206"/>
      <c r="AP30" s="206"/>
      <c r="AQ30" s="206"/>
      <c r="AR30" s="206"/>
      <c r="AS30" s="206"/>
      <c r="AT30" s="206"/>
      <c r="AU30" s="206"/>
      <c r="AV30"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A17" sqref="A17"/>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55" t="str">
        <f>'1. паспорт местоположение'!A5:C5</f>
        <v>Год раскрытия информации: 2023 год</v>
      </c>
      <c r="B5" s="455"/>
      <c r="C5" s="67"/>
      <c r="D5" s="67"/>
      <c r="E5" s="67"/>
      <c r="F5" s="67"/>
      <c r="G5" s="67"/>
    </row>
    <row r="6" spans="1:7" ht="18.75" x14ac:dyDescent="0.3">
      <c r="A6" s="207"/>
      <c r="B6" s="207"/>
      <c r="C6" s="207"/>
      <c r="D6" s="207"/>
      <c r="E6" s="207"/>
      <c r="F6" s="207"/>
      <c r="G6" s="207"/>
    </row>
    <row r="7" spans="1:7" ht="18.75" x14ac:dyDescent="0.25">
      <c r="A7" s="456" t="s">
        <v>10</v>
      </c>
      <c r="B7" s="456"/>
      <c r="C7" s="209"/>
      <c r="D7" s="209"/>
      <c r="E7" s="209"/>
      <c r="F7" s="209"/>
      <c r="G7" s="209"/>
    </row>
    <row r="8" spans="1:7" ht="18.75" x14ac:dyDescent="0.25">
      <c r="A8" s="209"/>
      <c r="B8" s="209"/>
      <c r="C8" s="209"/>
      <c r="D8" s="209"/>
      <c r="E8" s="209"/>
      <c r="F8" s="209"/>
      <c r="G8" s="209"/>
    </row>
    <row r="9" spans="1:7" ht="18.75" x14ac:dyDescent="0.25">
      <c r="A9" s="452" t="str">
        <f>'1. паспорт местоположение'!A9:C9</f>
        <v>АО "Россети Тюмень"</v>
      </c>
      <c r="B9" s="452"/>
      <c r="C9" s="210"/>
      <c r="D9" s="210"/>
      <c r="E9" s="210"/>
      <c r="F9" s="210"/>
      <c r="G9" s="210"/>
    </row>
    <row r="10" spans="1:7" x14ac:dyDescent="0.25">
      <c r="A10" s="451" t="s">
        <v>9</v>
      </c>
      <c r="B10" s="451"/>
      <c r="C10" s="211"/>
      <c r="D10" s="211"/>
      <c r="E10" s="211"/>
      <c r="F10" s="211"/>
      <c r="G10" s="211"/>
    </row>
    <row r="11" spans="1:7" ht="18.75" x14ac:dyDescent="0.25">
      <c r="A11" s="209"/>
      <c r="B11" s="209"/>
      <c r="C11" s="209"/>
      <c r="D11" s="209"/>
      <c r="E11" s="209"/>
      <c r="F11" s="209"/>
      <c r="G11" s="209"/>
    </row>
    <row r="12" spans="1:7" ht="30.75" customHeight="1" x14ac:dyDescent="0.25">
      <c r="A12" s="457" t="str">
        <f>'1. паспорт местоположение'!A12:C12</f>
        <v>F_TP3500.PS.0012</v>
      </c>
      <c r="B12" s="457"/>
      <c r="C12" s="210"/>
      <c r="D12" s="210"/>
      <c r="E12" s="210"/>
      <c r="F12" s="210"/>
      <c r="G12" s="210"/>
    </row>
    <row r="13" spans="1:7" x14ac:dyDescent="0.25">
      <c r="A13" s="451" t="s">
        <v>8</v>
      </c>
      <c r="B13" s="451"/>
      <c r="C13" s="211"/>
      <c r="D13" s="211"/>
      <c r="E13" s="211"/>
      <c r="F13" s="211"/>
      <c r="G13" s="211"/>
    </row>
    <row r="14" spans="1:7" ht="18.75" x14ac:dyDescent="0.25">
      <c r="A14" s="212"/>
      <c r="B14" s="212"/>
      <c r="C14" s="212"/>
      <c r="D14" s="212"/>
      <c r="E14" s="212"/>
      <c r="F14" s="212"/>
      <c r="G14" s="212"/>
    </row>
    <row r="15" spans="1:7" ht="18.75" x14ac:dyDescent="0.25">
      <c r="A15" s="452" t="str">
        <f>'1. паспорт местоположение'!A15:C15</f>
        <v>Реконструкция здания ОПУ на ПС Бердюжье Ишимского ТПО</v>
      </c>
      <c r="B15" s="452"/>
      <c r="C15" s="210"/>
      <c r="D15" s="210"/>
      <c r="E15" s="210"/>
      <c r="F15" s="210"/>
      <c r="G15" s="210"/>
    </row>
    <row r="16" spans="1:7" x14ac:dyDescent="0.25">
      <c r="A16" s="451" t="s">
        <v>7</v>
      </c>
      <c r="B16" s="451"/>
      <c r="C16" s="211"/>
      <c r="D16" s="211"/>
      <c r="E16" s="211"/>
      <c r="F16" s="211"/>
      <c r="G16" s="211"/>
    </row>
    <row r="17" spans="1:2" x14ac:dyDescent="0.25">
      <c r="B17" s="107"/>
    </row>
    <row r="18" spans="1:2" ht="33.75" customHeight="1" x14ac:dyDescent="0.25">
      <c r="A18" s="453" t="s">
        <v>435</v>
      </c>
      <c r="B18" s="454"/>
    </row>
    <row r="19" spans="1:2" x14ac:dyDescent="0.25">
      <c r="B19" s="42"/>
    </row>
    <row r="20" spans="1:2" ht="16.5" thickBot="1" x14ac:dyDescent="0.3">
      <c r="B20" s="108"/>
    </row>
    <row r="21" spans="1:2" ht="30" x14ac:dyDescent="0.25">
      <c r="A21" s="222" t="s">
        <v>527</v>
      </c>
      <c r="B21" s="223" t="s">
        <v>528</v>
      </c>
    </row>
    <row r="22" spans="1:2" x14ac:dyDescent="0.25">
      <c r="A22" s="224" t="s">
        <v>322</v>
      </c>
      <c r="B22" s="225" t="s">
        <v>464</v>
      </c>
    </row>
    <row r="23" spans="1:2" x14ac:dyDescent="0.25">
      <c r="A23" s="224" t="s">
        <v>303</v>
      </c>
      <c r="B23" s="226" t="s">
        <v>529</v>
      </c>
    </row>
    <row r="24" spans="1:2" x14ac:dyDescent="0.25">
      <c r="A24" s="224" t="s">
        <v>323</v>
      </c>
      <c r="B24" s="227"/>
    </row>
    <row r="25" spans="1:2" x14ac:dyDescent="0.25">
      <c r="A25" s="228" t="s">
        <v>324</v>
      </c>
      <c r="B25" s="225">
        <v>2024</v>
      </c>
    </row>
    <row r="26" spans="1:2" x14ac:dyDescent="0.25">
      <c r="A26" s="228" t="s">
        <v>325</v>
      </c>
      <c r="B26" s="227" t="s">
        <v>560</v>
      </c>
    </row>
    <row r="27" spans="1:2" ht="28.5" x14ac:dyDescent="0.25">
      <c r="A27" s="229" t="s">
        <v>530</v>
      </c>
      <c r="B27" s="230">
        <f>'6.2. Паспорт фин осв ввод'!D24</f>
        <v>201.56020128399999</v>
      </c>
    </row>
    <row r="28" spans="1:2" x14ac:dyDescent="0.25">
      <c r="A28" s="231" t="s">
        <v>326</v>
      </c>
      <c r="B28" s="227"/>
    </row>
    <row r="29" spans="1:2" ht="28.5" x14ac:dyDescent="0.25">
      <c r="A29" s="234" t="s">
        <v>327</v>
      </c>
      <c r="B29" s="238">
        <v>2.7</v>
      </c>
    </row>
    <row r="30" spans="1:2" ht="28.5" x14ac:dyDescent="0.25">
      <c r="A30" s="235" t="s">
        <v>328</v>
      </c>
      <c r="B30" s="237">
        <v>2.7</v>
      </c>
    </row>
    <row r="31" spans="1:2" x14ac:dyDescent="0.25">
      <c r="A31" s="232" t="s">
        <v>329</v>
      </c>
      <c r="B31" s="233"/>
    </row>
    <row r="32" spans="1:2" ht="29.25" thickBot="1" x14ac:dyDescent="0.3">
      <c r="A32" s="241" t="s">
        <v>531</v>
      </c>
      <c r="B32" s="242">
        <v>2.7</v>
      </c>
    </row>
    <row r="33" spans="1:2" ht="30" x14ac:dyDescent="0.25">
      <c r="A33" s="244" t="s">
        <v>463</v>
      </c>
      <c r="B33" s="245">
        <v>2.7</v>
      </c>
    </row>
    <row r="34" spans="1:2" x14ac:dyDescent="0.25">
      <c r="A34" s="240" t="s">
        <v>330</v>
      </c>
      <c r="B34" s="239">
        <v>2.4900000000000002</v>
      </c>
    </row>
    <row r="35" spans="1:2" x14ac:dyDescent="0.25">
      <c r="A35" s="240" t="s">
        <v>331</v>
      </c>
      <c r="B35" s="243">
        <v>2.7</v>
      </c>
    </row>
    <row r="36" spans="1:2" x14ac:dyDescent="0.25">
      <c r="A36" s="240" t="s">
        <v>332</v>
      </c>
      <c r="B36" s="243">
        <v>2.2879999999999998</v>
      </c>
    </row>
    <row r="37" spans="1:2" ht="29.25" thickBot="1" x14ac:dyDescent="0.3">
      <c r="A37" s="241" t="s">
        <v>532</v>
      </c>
      <c r="B37" s="242">
        <v>0</v>
      </c>
    </row>
    <row r="38" spans="1:2" x14ac:dyDescent="0.25">
      <c r="A38" s="240" t="s">
        <v>533</v>
      </c>
      <c r="B38" s="239" t="s">
        <v>464</v>
      </c>
    </row>
    <row r="39" spans="1:2" x14ac:dyDescent="0.25">
      <c r="A39" s="240" t="s">
        <v>330</v>
      </c>
      <c r="B39" s="239" t="s">
        <v>464</v>
      </c>
    </row>
    <row r="40" spans="1:2" x14ac:dyDescent="0.25">
      <c r="A40" s="240" t="s">
        <v>331</v>
      </c>
      <c r="B40" s="239" t="s">
        <v>464</v>
      </c>
    </row>
    <row r="41" spans="1:2" x14ac:dyDescent="0.25">
      <c r="A41" s="240" t="s">
        <v>332</v>
      </c>
      <c r="B41" s="239" t="s">
        <v>464</v>
      </c>
    </row>
    <row r="42" spans="1:2" ht="29.25" thickBot="1" x14ac:dyDescent="0.3">
      <c r="A42" s="241" t="s">
        <v>534</v>
      </c>
      <c r="B42" s="242">
        <v>0</v>
      </c>
    </row>
    <row r="43" spans="1:2" x14ac:dyDescent="0.25">
      <c r="A43" s="240" t="s">
        <v>533</v>
      </c>
      <c r="B43" s="239" t="s">
        <v>464</v>
      </c>
    </row>
    <row r="44" spans="1:2" x14ac:dyDescent="0.25">
      <c r="A44" s="240" t="s">
        <v>330</v>
      </c>
      <c r="B44" s="239" t="s">
        <v>464</v>
      </c>
    </row>
    <row r="45" spans="1:2" x14ac:dyDescent="0.25">
      <c r="A45" s="240" t="s">
        <v>331</v>
      </c>
      <c r="B45" s="239" t="s">
        <v>464</v>
      </c>
    </row>
    <row r="46" spans="1:2" x14ac:dyDescent="0.25">
      <c r="A46" s="240" t="s">
        <v>332</v>
      </c>
      <c r="B46" s="239" t="s">
        <v>464</v>
      </c>
    </row>
    <row r="47" spans="1:2" ht="29.25" thickBot="1" x14ac:dyDescent="0.3">
      <c r="A47" s="241" t="s">
        <v>333</v>
      </c>
      <c r="B47" s="236" t="s">
        <v>464</v>
      </c>
    </row>
    <row r="48" spans="1:2" x14ac:dyDescent="0.25">
      <c r="A48" s="240" t="s">
        <v>329</v>
      </c>
      <c r="B48" s="239" t="s">
        <v>464</v>
      </c>
    </row>
    <row r="49" spans="1:2" x14ac:dyDescent="0.25">
      <c r="A49" s="240" t="s">
        <v>535</v>
      </c>
      <c r="B49" s="239" t="s">
        <v>464</v>
      </c>
    </row>
    <row r="50" spans="1:2" x14ac:dyDescent="0.25">
      <c r="A50" s="240" t="s">
        <v>536</v>
      </c>
      <c r="B50" s="239" t="s">
        <v>464</v>
      </c>
    </row>
    <row r="51" spans="1:2" x14ac:dyDescent="0.25">
      <c r="A51" s="240" t="s">
        <v>537</v>
      </c>
      <c r="B51" s="239" t="s">
        <v>464</v>
      </c>
    </row>
    <row r="52" spans="1:2" ht="16.5" thickBot="1" x14ac:dyDescent="0.3">
      <c r="A52" s="241" t="s">
        <v>334</v>
      </c>
      <c r="B52" s="236">
        <v>2.68</v>
      </c>
    </row>
    <row r="53" spans="1:2" ht="16.5" thickBot="1" x14ac:dyDescent="0.3">
      <c r="A53" s="241" t="s">
        <v>335</v>
      </c>
      <c r="B53" s="242">
        <v>2.899</v>
      </c>
    </row>
    <row r="54" spans="1:2" ht="16.5" thickBot="1" x14ac:dyDescent="0.3">
      <c r="A54" s="241" t="s">
        <v>336</v>
      </c>
      <c r="B54" s="236">
        <v>2.76</v>
      </c>
    </row>
    <row r="55" spans="1:2" ht="16.5" thickBot="1" x14ac:dyDescent="0.3">
      <c r="A55" s="241" t="s">
        <v>337</v>
      </c>
      <c r="B55" s="242">
        <v>2.488</v>
      </c>
    </row>
    <row r="56" spans="1:2" ht="16.5" thickBot="1" x14ac:dyDescent="0.3">
      <c r="A56" s="241" t="s">
        <v>338</v>
      </c>
      <c r="B56" s="236" t="s">
        <v>464</v>
      </c>
    </row>
    <row r="57" spans="1:2" x14ac:dyDescent="0.25">
      <c r="A57" s="240" t="s">
        <v>339</v>
      </c>
      <c r="B57" s="239" t="s">
        <v>520</v>
      </c>
    </row>
    <row r="58" spans="1:2" x14ac:dyDescent="0.25">
      <c r="A58" s="240" t="s">
        <v>340</v>
      </c>
      <c r="B58" s="239" t="s">
        <v>465</v>
      </c>
    </row>
    <row r="59" spans="1:2" x14ac:dyDescent="0.25">
      <c r="A59" s="218" t="s">
        <v>341</v>
      </c>
      <c r="B59" s="219" t="s">
        <v>464</v>
      </c>
    </row>
    <row r="60" spans="1:2" x14ac:dyDescent="0.25">
      <c r="A60" s="218" t="s">
        <v>342</v>
      </c>
      <c r="B60" s="219" t="s">
        <v>464</v>
      </c>
    </row>
    <row r="61" spans="1:2" x14ac:dyDescent="0.25">
      <c r="A61" s="218" t="s">
        <v>343</v>
      </c>
      <c r="B61" s="219" t="s">
        <v>464</v>
      </c>
    </row>
    <row r="62" spans="1:2" ht="29.25" thickBot="1" x14ac:dyDescent="0.3">
      <c r="A62" s="220" t="s">
        <v>344</v>
      </c>
      <c r="B62" s="221" t="s">
        <v>556</v>
      </c>
    </row>
    <row r="63" spans="1:2" ht="29.25" thickBot="1" x14ac:dyDescent="0.3">
      <c r="A63" s="220" t="s">
        <v>345</v>
      </c>
      <c r="B63" s="236" t="s">
        <v>557</v>
      </c>
    </row>
    <row r="64" spans="1:2" x14ac:dyDescent="0.25">
      <c r="A64" s="218" t="s">
        <v>329</v>
      </c>
      <c r="B64" s="219" t="s">
        <v>464</v>
      </c>
    </row>
    <row r="65" spans="1:2" x14ac:dyDescent="0.25">
      <c r="A65" s="218" t="s">
        <v>538</v>
      </c>
      <c r="B65" s="219" t="s">
        <v>464</v>
      </c>
    </row>
    <row r="66" spans="1:2" x14ac:dyDescent="0.25">
      <c r="A66" s="218" t="s">
        <v>539</v>
      </c>
      <c r="B66" s="219" t="s">
        <v>464</v>
      </c>
    </row>
    <row r="67" spans="1:2" ht="16.5" thickBot="1" x14ac:dyDescent="0.3">
      <c r="A67" s="220" t="s">
        <v>346</v>
      </c>
      <c r="B67" s="221" t="s">
        <v>558</v>
      </c>
    </row>
    <row r="68" spans="1:2" ht="16.5" thickBot="1" x14ac:dyDescent="0.3">
      <c r="A68" s="220" t="s">
        <v>347</v>
      </c>
      <c r="B68" s="221" t="s">
        <v>464</v>
      </c>
    </row>
    <row r="69" spans="1:2" x14ac:dyDescent="0.25">
      <c r="A69" s="218" t="s">
        <v>540</v>
      </c>
      <c r="B69" s="246">
        <v>45534</v>
      </c>
    </row>
    <row r="70" spans="1:2" x14ac:dyDescent="0.25">
      <c r="A70" s="218" t="s">
        <v>541</v>
      </c>
      <c r="B70" s="219" t="s">
        <v>464</v>
      </c>
    </row>
    <row r="71" spans="1:2" x14ac:dyDescent="0.25">
      <c r="A71" s="218" t="s">
        <v>542</v>
      </c>
      <c r="B71" s="219" t="s">
        <v>464</v>
      </c>
    </row>
    <row r="72" spans="1:2" ht="29.25" thickBot="1" x14ac:dyDescent="0.3">
      <c r="A72" s="220" t="s">
        <v>348</v>
      </c>
      <c r="B72" s="236" t="s">
        <v>557</v>
      </c>
    </row>
    <row r="73" spans="1:2" ht="29.25" thickBot="1" x14ac:dyDescent="0.3">
      <c r="A73" s="220" t="s">
        <v>349</v>
      </c>
      <c r="B73" s="247" t="s">
        <v>559</v>
      </c>
    </row>
    <row r="74" spans="1:2" x14ac:dyDescent="0.25">
      <c r="A74" s="218" t="s">
        <v>543</v>
      </c>
      <c r="B74" s="219" t="s">
        <v>464</v>
      </c>
    </row>
    <row r="75" spans="1:2" x14ac:dyDescent="0.25">
      <c r="A75" s="218" t="s">
        <v>544</v>
      </c>
      <c r="B75" s="219" t="s">
        <v>464</v>
      </c>
    </row>
    <row r="76" spans="1:2" x14ac:dyDescent="0.25">
      <c r="A76" s="218" t="s">
        <v>545</v>
      </c>
      <c r="B76" s="219" t="s">
        <v>464</v>
      </c>
    </row>
    <row r="77" spans="1:2" x14ac:dyDescent="0.25">
      <c r="A77" s="218" t="s">
        <v>546</v>
      </c>
      <c r="B77" s="219" t="s">
        <v>464</v>
      </c>
    </row>
    <row r="78" spans="1:2" x14ac:dyDescent="0.25">
      <c r="A78" s="218" t="s">
        <v>547</v>
      </c>
      <c r="B78" s="219"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2023-11-09T09:18:44Z</dcterms:modified>
</cp:coreProperties>
</file>